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B37A2A29-B355-4801-8EFC-B7DF98C3C0FC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PRODUKT" sheetId="2" r:id="rId1"/>
    <sheet name="PRODUKT Facit" sheetId="3" r:id="rId2"/>
    <sheet name="PRODUKTSUMMA" sheetId="4" r:id="rId3"/>
    <sheet name="PRODUKTSUMMA Facit" sheetId="5" r:id="rId4"/>
    <sheet name="Summa med villkor" sheetId="6" r:id="rId5"/>
    <sheet name="Summa med villkor Facit" sheetId="7" r:id="rId6"/>
    <sheet name="Antal med två villkor" sheetId="8" r:id="rId7"/>
    <sheet name="Antal med två villkor Facit" sheetId="9" r:id="rId8"/>
    <sheet name="Max med villkor" sheetId="10" r:id="rId9"/>
    <sheet name="Max med villkor Facit" sheetId="11" r:id="rId10"/>
    <sheet name="Produktsumma med villkor" sheetId="12" r:id="rId11"/>
    <sheet name="Produktsumma med villkor Facit" sheetId="13" r:id="rId12"/>
    <sheet name="Budgetuppföljning" sheetId="14" r:id="rId13"/>
    <sheet name="Budgetuppföljning Facit" sheetId="15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5" l="1" a="1"/>
  <c r="F14" i="15" s="1"/>
  <c r="B13" i="13" a="1"/>
  <c r="B13" i="13"/>
  <c r="F3" i="9" a="1"/>
  <c r="F3" i="9"/>
  <c r="G3" i="7" a="1"/>
  <c r="G3" i="7"/>
  <c r="G4" i="7" a="1"/>
  <c r="G4" i="7"/>
  <c r="G5" i="7" a="1"/>
  <c r="G5" i="7"/>
  <c r="G2" i="7" a="1"/>
  <c r="G2" i="7" s="1"/>
  <c r="D6" i="5"/>
  <c r="F11" i="15"/>
  <c r="D11" i="15"/>
  <c r="B11" i="15"/>
  <c r="E10" i="15"/>
  <c r="C10" i="15"/>
  <c r="E9" i="15"/>
  <c r="C9" i="15"/>
  <c r="E8" i="15"/>
  <c r="C8" i="15"/>
  <c r="E7" i="15"/>
  <c r="C7" i="15"/>
  <c r="E6" i="15"/>
  <c r="C6" i="15"/>
  <c r="E5" i="15"/>
  <c r="C5" i="15"/>
  <c r="E4" i="15"/>
  <c r="C4" i="15"/>
  <c r="E3" i="15"/>
  <c r="C3" i="15"/>
  <c r="F11" i="14"/>
  <c r="D11" i="14"/>
  <c r="B11" i="14"/>
  <c r="E10" i="14"/>
  <c r="C10" i="14"/>
  <c r="E9" i="14"/>
  <c r="C9" i="14"/>
  <c r="E8" i="14"/>
  <c r="C8" i="14"/>
  <c r="E7" i="14"/>
  <c r="C7" i="14"/>
  <c r="E6" i="14"/>
  <c r="C6" i="14"/>
  <c r="E5" i="14"/>
  <c r="C5" i="14"/>
  <c r="E4" i="14"/>
  <c r="C4" i="14"/>
  <c r="C11" i="14" s="1"/>
  <c r="E3" i="14"/>
  <c r="E11" i="14" s="1"/>
  <c r="C3" i="14"/>
  <c r="B15" i="13"/>
  <c r="B14" i="13"/>
  <c r="E3" i="11" a="1"/>
  <c r="E3" i="11" s="1"/>
  <c r="C8" i="5"/>
  <c r="C6" i="5"/>
  <c r="B6" i="5"/>
  <c r="D5" i="5"/>
  <c r="D4" i="5"/>
  <c r="D3" i="5"/>
  <c r="C6" i="4"/>
  <c r="B6" i="4"/>
  <c r="I2" i="4"/>
  <c r="G2" i="4"/>
  <c r="C5" i="3"/>
  <c r="B5" i="3"/>
  <c r="E2" i="2"/>
  <c r="H4" i="7"/>
  <c r="E3" i="5"/>
  <c r="H2" i="7"/>
  <c r="H5" i="7"/>
  <c r="E5" i="5"/>
  <c r="C6" i="3"/>
  <c r="B6" i="3"/>
  <c r="E4" i="5"/>
  <c r="D8" i="5"/>
  <c r="E6" i="5"/>
  <c r="H3" i="7"/>
  <c r="C11" i="15" l="1"/>
  <c r="E11" i="1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<sst xmlns="http://schemas.openxmlformats.org/spreadsheetml/2006/main" count="383" uniqueCount="70">
  <si>
    <t>Inköp av frukt</t>
  </si>
  <si>
    <t>Antal</t>
  </si>
  <si>
    <t>Läshänvisning</t>
  </si>
  <si>
    <t>Inköpskostnad per kg/frukt</t>
  </si>
  <si>
    <t xml:space="preserve">Excelhandboken </t>
  </si>
  <si>
    <t>Antal kg frukt per vecka</t>
  </si>
  <si>
    <t>Antal veckor</t>
  </si>
  <si>
    <t>Totalkostnad</t>
  </si>
  <si>
    <t>Två lösningar</t>
  </si>
  <si>
    <t>Träningspass</t>
  </si>
  <si>
    <t>Moment</t>
  </si>
  <si>
    <t>Antal minuter</t>
  </si>
  <si>
    <t>Antal pass i veckan</t>
  </si>
  <si>
    <t>avsnitt</t>
  </si>
  <si>
    <t>Bas gympa</t>
  </si>
  <si>
    <t>Medel gympa</t>
  </si>
  <si>
    <t>Intensiv gympa</t>
  </si>
  <si>
    <t>Total antal:</t>
  </si>
  <si>
    <t>Kontollräkning</t>
  </si>
  <si>
    <t>Formel</t>
  </si>
  <si>
    <t>Kund</t>
  </si>
  <si>
    <t>Produkt</t>
  </si>
  <si>
    <t>Belopp</t>
  </si>
  <si>
    <t>Kvartal</t>
  </si>
  <si>
    <t>Spartex</t>
  </si>
  <si>
    <t>T-shirt</t>
  </si>
  <si>
    <t>Kv 1</t>
  </si>
  <si>
    <t>Shorts</t>
  </si>
  <si>
    <t>Stadiet</t>
  </si>
  <si>
    <t>Kv 2</t>
  </si>
  <si>
    <t>Linne</t>
  </si>
  <si>
    <t>Sportkanalen</t>
  </si>
  <si>
    <t>Tröja</t>
  </si>
  <si>
    <t>Kv 3</t>
  </si>
  <si>
    <t>Byxor</t>
  </si>
  <si>
    <t>Antal förekomster av vald kund och produkt på samma rad i listan</t>
  </si>
  <si>
    <t>Compagniet</t>
  </si>
  <si>
    <t>Hämta det största värdet för vald kund</t>
  </si>
  <si>
    <t>=PRODUKTSUMMA(MAX((A2:A27=D2)*B2:B27))</t>
  </si>
  <si>
    <t>Antal/min</t>
  </si>
  <si>
    <t>Repetitioner</t>
  </si>
  <si>
    <t>Upphopp</t>
  </si>
  <si>
    <t>Vila mellan</t>
  </si>
  <si>
    <t>Armhävningar</t>
  </si>
  <si>
    <t>=PRODUKTSUMMA(($B$3:$B$10*$C$3:$C$10)*($A$3:$A$10=A13))</t>
  </si>
  <si>
    <t>=PRODUKTSUMMA(($B$3:$B$10*$C$3:$C$10)*($A$3:$A$10=A14))</t>
  </si>
  <si>
    <t>=PRODUKTSUMMA(($B$3:$B$10*$C$3:$C$10)*($A$3:$A$10=A15))</t>
  </si>
  <si>
    <t>Budgetuppföljning - TrainingPro</t>
  </si>
  <si>
    <t>Butik</t>
  </si>
  <si>
    <t>Försäljning</t>
  </si>
  <si>
    <t>Moms</t>
  </si>
  <si>
    <t>Kostnader</t>
  </si>
  <si>
    <t>Resultat</t>
  </si>
  <si>
    <t>Budget</t>
  </si>
  <si>
    <t>Stockholm</t>
  </si>
  <si>
    <t>Göteborg</t>
  </si>
  <si>
    <t>Malmö</t>
  </si>
  <si>
    <t>Norrköping</t>
  </si>
  <si>
    <t>Borlänge</t>
  </si>
  <si>
    <t>Luleå</t>
  </si>
  <si>
    <t>Skövde</t>
  </si>
  <si>
    <t>Kalmar</t>
  </si>
  <si>
    <t>Totalt:</t>
  </si>
  <si>
    <t>Moms:</t>
  </si>
  <si>
    <t>Antal över budget</t>
  </si>
  <si>
    <t>=PRODUKTSUMMA(--(E4:E11&gt;F4:F11))</t>
  </si>
  <si>
    <t>Totalt antal minuter, alla pass</t>
  </si>
  <si>
    <t>Kv 4</t>
  </si>
  <si>
    <t>Summera beloppen för angivet kvartal</t>
  </si>
  <si>
    <t>=PRODUKTSUMMA((A2:A27=D3)*(B2:B27=E3))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</si>
</sst>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[$-41D]dd/mmm;@"/>
    <numFmt numFmtId="166" formatCode="_-* #,##0_-;\-* #,##0_-;_-* &quot;-&quot;??_-;_-@_-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8"/>
      <name val="Aptos Narrow"/>
      <family val="2"/>
      <scheme val="minor"/>
    </font>
    <font>
      <sz val="14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3" applyNumberFormat="0" applyAlignment="0" applyProtection="0"/>
    <xf numFmtId="0" fontId="16" fillId="12" borderId="4" applyNumberFormat="0" applyAlignment="0" applyProtection="0"/>
    <xf numFmtId="0" fontId="13" fillId="0" borderId="5" applyNumberFormat="0" applyFill="0" applyAlignment="0" applyProtection="0"/>
    <xf numFmtId="0" fontId="3" fillId="13" borderId="6" applyNumberFormat="0" applyAlignment="0" applyProtection="0"/>
    <xf numFmtId="0" fontId="17" fillId="15" borderId="0" applyNumberFormat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1" fillId="0" borderId="0" xfId="0" quotePrefix="1" applyFont="1"/>
    <xf numFmtId="0" fontId="6" fillId="0" borderId="0" xfId="0" applyFont="1"/>
    <xf numFmtId="164" fontId="4" fillId="0" borderId="0" xfId="0" applyNumberFormat="1" applyFont="1"/>
    <xf numFmtId="14" fontId="5" fillId="0" borderId="0" xfId="0" applyNumberFormat="1" applyFont="1"/>
    <xf numFmtId="3" fontId="1" fillId="0" borderId="0" xfId="0" applyNumberFormat="1" applyFont="1"/>
    <xf numFmtId="0" fontId="2" fillId="4" borderId="0" xfId="1"/>
    <xf numFmtId="0" fontId="3" fillId="7" borderId="2" xfId="5" applyBorder="1"/>
    <xf numFmtId="0" fontId="3" fillId="7" borderId="2" xfId="5" applyBorder="1" applyAlignment="1">
      <alignment horizontal="right"/>
    </xf>
    <xf numFmtId="0" fontId="4" fillId="6" borderId="0" xfId="3"/>
    <xf numFmtId="0" fontId="15" fillId="0" borderId="7" xfId="9" applyFill="1"/>
    <xf numFmtId="0" fontId="1" fillId="3" borderId="0" xfId="6"/>
    <xf numFmtId="0" fontId="11" fillId="3" borderId="1" xfId="10"/>
    <xf numFmtId="0" fontId="3" fillId="7" borderId="0" xfId="5"/>
    <xf numFmtId="0" fontId="1" fillId="2" borderId="0" xfId="7"/>
    <xf numFmtId="0" fontId="1" fillId="14" borderId="0" xfId="4"/>
    <xf numFmtId="0" fontId="4" fillId="6" borderId="0" xfId="3" applyAlignment="1">
      <alignment wrapText="1"/>
    </xf>
    <xf numFmtId="3" fontId="1" fillId="2" borderId="0" xfId="7" applyNumberFormat="1"/>
    <xf numFmtId="165" fontId="1" fillId="2" borderId="0" xfId="7" applyNumberFormat="1" applyAlignment="1">
      <alignment horizontal="center"/>
    </xf>
    <xf numFmtId="166" fontId="1" fillId="3" borderId="0" xfId="6" quotePrefix="1" applyNumberFormat="1" applyAlignment="1">
      <alignment horizontal="center"/>
    </xf>
    <xf numFmtId="0" fontId="3" fillId="7" borderId="0" xfId="5" applyAlignment="1">
      <alignment wrapText="1"/>
    </xf>
    <xf numFmtId="0" fontId="1" fillId="3" borderId="0" xfId="6" applyAlignment="1">
      <alignment horizontal="center"/>
    </xf>
    <xf numFmtId="0" fontId="1" fillId="3" borderId="0" xfId="6" quotePrefix="1" applyAlignment="1">
      <alignment horizontal="center"/>
    </xf>
    <xf numFmtId="14" fontId="1" fillId="2" borderId="0" xfId="7" applyNumberFormat="1"/>
    <xf numFmtId="3" fontId="3" fillId="7" borderId="0" xfId="5" applyNumberFormat="1"/>
    <xf numFmtId="3" fontId="1" fillId="3" borderId="0" xfId="6" applyNumberFormat="1" applyAlignment="1">
      <alignment horizontal="center"/>
    </xf>
    <xf numFmtId="3" fontId="1" fillId="3" borderId="0" xfId="6" quotePrefix="1" applyNumberFormat="1" applyAlignment="1">
      <alignment horizontal="center"/>
    </xf>
    <xf numFmtId="0" fontId="1" fillId="3" borderId="0" xfId="6" quotePrefix="1"/>
    <xf numFmtId="0" fontId="15" fillId="0" borderId="7" xfId="9"/>
    <xf numFmtId="9" fontId="1" fillId="0" borderId="0" xfId="7" applyNumberFormat="1" applyFill="1"/>
    <xf numFmtId="0" fontId="1" fillId="0" borderId="0" xfId="3" applyFont="1" applyFill="1"/>
    <xf numFmtId="0" fontId="8" fillId="0" borderId="0" xfId="3" applyFont="1" applyFill="1"/>
    <xf numFmtId="0" fontId="4" fillId="6" borderId="0" xfId="3"/>
  </cellXfs>
  <cellStyles count="19">
    <cellStyle name="Anteckning" xfId="7" builtinId="10" customBuiltin="1"/>
    <cellStyle name="Beräkning" xfId="6" builtinId="22" customBuiltin="1"/>
    <cellStyle name="Bra" xfId="11" builtinId="26" customBuiltin="1"/>
    <cellStyle name="Dålig" xfId="12" builtinId="27" customBuiltin="1"/>
    <cellStyle name="Förklarande text" xfId="10" builtinId="53" customBuiltin="1"/>
    <cellStyle name="Indata" xfId="14" builtinId="20" customBuiltin="1"/>
    <cellStyle name="Kontrollcell" xfId="17" builtinId="23" customBuiltin="1"/>
    <cellStyle name="Länkad cell" xfId="16" builtinId="24" customBuiltin="1"/>
    <cellStyle name="Neutral" xfId="13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5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support.office.com/sv-SE/article/Funktionen-SUMMA-OM-169b8c99-c05c-4483-a712-1697a653039b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1047750</xdr:colOff>
      <xdr:row>2</xdr:row>
      <xdr:rowOff>85725</xdr:rowOff>
    </xdr:from>
    <xdr:to>
      <xdr:col>8</xdr:col>
      <xdr:colOff>352425</xdr:colOff>
      <xdr:row>5</xdr:row>
      <xdr:rowOff>19050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C832F1F-B1C4-4C07-AEC9-F6449C8BBB29}"/>
            </a:ext>
          </a:extLst>
        </xdr:cNvPr>
        <xdr:cNvSpPr txBox="1"/>
      </xdr:nvSpPr>
      <xdr:spPr>
        <a:xfrm>
          <a:off x="4804410" y="542925"/>
          <a:ext cx="5842635" cy="6191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Räkna ut kostnaden med hjälp av funktionen </a:t>
          </a:r>
          <a:r>
            <a:rPr lang="sv-SE" sz="1400" b="1"/>
            <a:t>PRODUKT </a:t>
          </a:r>
          <a:r>
            <a:rPr lang="sv-SE" sz="1400" b="0"/>
            <a:t>[PRODUCT]</a:t>
          </a:r>
          <a:r>
            <a:rPr lang="sv-SE" sz="1400"/>
            <a:t>.</a:t>
          </a:r>
        </a:p>
        <a:p>
          <a:endParaRPr lang="sv-SE" sz="1400" baseline="0"/>
        </a:p>
        <a:p>
          <a:endParaRPr lang="sv-SE" sz="1400"/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304800</xdr:colOff>
      <xdr:row>2</xdr:row>
      <xdr:rowOff>108585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A1FE4146-4A4E-4156-B163-F95F35334E36}"/>
            </a:ext>
          </a:extLst>
        </xdr:cNvPr>
        <xdr:cNvSpPr>
          <a:spLocks noChangeAspect="1" noChangeArrowheads="1"/>
        </xdr:cNvSpPr>
      </xdr:nvSpPr>
      <xdr:spPr bwMode="auto">
        <a:xfrm>
          <a:off x="7147560" y="228600"/>
          <a:ext cx="304800" cy="33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295274</xdr:colOff>
      <xdr:row>2</xdr:row>
      <xdr:rowOff>152401</xdr:rowOff>
    </xdr:from>
    <xdr:to>
      <xdr:col>14</xdr:col>
      <xdr:colOff>485774</xdr:colOff>
      <xdr:row>9</xdr:row>
      <xdr:rowOff>1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C9FBB5F2-9A7F-44F5-8B99-248128F83EA1}"/>
            </a:ext>
          </a:extLst>
        </xdr:cNvPr>
        <xdr:cNvSpPr txBox="1"/>
      </xdr:nvSpPr>
      <xdr:spPr>
        <a:xfrm>
          <a:off x="6071234" y="609601"/>
          <a:ext cx="7818120" cy="16764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Räkna ut följande med hjälp av funktionen </a:t>
          </a:r>
          <a:r>
            <a:rPr lang="sv-SE" sz="1400" b="1"/>
            <a:t>PRODUKTSUMMA </a:t>
          </a:r>
          <a:r>
            <a:rPr lang="sv-SE" sz="1400" b="0"/>
            <a:t>[SUMPRODUCT]</a:t>
          </a:r>
          <a:r>
            <a:rPr lang="sv-SE" sz="1400"/>
            <a:t>.</a:t>
          </a:r>
        </a:p>
        <a:p>
          <a:endParaRPr lang="sv-SE" sz="1400" baseline="0"/>
        </a:p>
        <a:p>
          <a:r>
            <a:rPr lang="sv-SE" sz="1400" baseline="0"/>
            <a:t>1. </a:t>
          </a:r>
          <a:r>
            <a:rPr lang="sv-SE" sz="1400"/>
            <a:t>Hur många antal</a:t>
          </a:r>
          <a:r>
            <a:rPr lang="sv-SE" sz="1400" baseline="0"/>
            <a:t> minuters gympapass kan man gå på, per vecka</a:t>
          </a:r>
          <a:r>
            <a:rPr lang="sv-SE" sz="1400"/>
            <a:t>?</a:t>
          </a:r>
        </a:p>
        <a:p>
          <a:endParaRPr lang="sv-SE" sz="1400"/>
        </a:p>
        <a:p>
          <a:endParaRPr lang="sv-SE" sz="1400"/>
        </a:p>
        <a:p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304800</xdr:colOff>
      <xdr:row>2</xdr:row>
      <xdr:rowOff>108585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CAD2548A-A0C2-42D8-8BD4-01A6DF3295F8}"/>
            </a:ext>
          </a:extLst>
        </xdr:cNvPr>
        <xdr:cNvSpPr>
          <a:spLocks noChangeAspect="1" noChangeArrowheads="1"/>
        </xdr:cNvSpPr>
      </xdr:nvSpPr>
      <xdr:spPr bwMode="auto">
        <a:xfrm>
          <a:off x="8557260" y="228600"/>
          <a:ext cx="304800" cy="33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304800</xdr:colOff>
      <xdr:row>2</xdr:row>
      <xdr:rowOff>108585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45B1C81D-0287-4943-97A1-07B9EAAEE0E3}"/>
            </a:ext>
          </a:extLst>
        </xdr:cNvPr>
        <xdr:cNvSpPr>
          <a:spLocks noChangeAspect="1" noChangeArrowheads="1"/>
        </xdr:cNvSpPr>
      </xdr:nvSpPr>
      <xdr:spPr bwMode="auto">
        <a:xfrm>
          <a:off x="5775960" y="228600"/>
          <a:ext cx="304800" cy="33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28575</xdr:colOff>
      <xdr:row>1</xdr:row>
      <xdr:rowOff>28575</xdr:rowOff>
    </xdr:from>
    <xdr:to>
      <xdr:col>12</xdr:col>
      <xdr:colOff>76200</xdr:colOff>
      <xdr:row>13</xdr:row>
      <xdr:rowOff>19050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01023839-6131-4DDD-B76A-1CF8C525EFDA}"/>
            </a:ext>
          </a:extLst>
        </xdr:cNvPr>
        <xdr:cNvSpPr txBox="1"/>
      </xdr:nvSpPr>
      <xdr:spPr>
        <a:xfrm>
          <a:off x="4432935" y="257175"/>
          <a:ext cx="5320665" cy="27336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Produktsumma med villkor</a:t>
          </a:r>
        </a:p>
        <a:p>
          <a:endParaRPr lang="sv-SE" sz="1400"/>
        </a:p>
        <a:p>
          <a:r>
            <a:rPr lang="sv-SE" sz="1400"/>
            <a:t>Räkna ut följande med hjälp av funktionen </a:t>
          </a:r>
          <a:r>
            <a:rPr lang="sv-SE" sz="1400" b="1"/>
            <a:t>PRODUKTSUMMA </a:t>
          </a:r>
          <a:r>
            <a:rPr lang="sv-SE" sz="1400" b="0"/>
            <a:t>[SUMPRODUCT].</a:t>
          </a:r>
        </a:p>
        <a:p>
          <a:endParaRPr lang="sv-SE" sz="1400" baseline="0"/>
        </a:p>
        <a:p>
          <a:r>
            <a:rPr lang="sv-SE" sz="1400" baseline="0"/>
            <a:t>1. </a:t>
          </a:r>
          <a:r>
            <a:rPr lang="sv-SE" sz="1400"/>
            <a:t>Hur många antal</a:t>
          </a:r>
          <a:r>
            <a:rPr lang="sv-SE" sz="1400" baseline="0"/>
            <a:t> minuters vila ingår i träningspasset</a:t>
          </a:r>
          <a:r>
            <a:rPr lang="sv-SE" sz="1400"/>
            <a:t>?</a:t>
          </a:r>
        </a:p>
        <a:p>
          <a:endParaRPr lang="sv-SE" sz="1400"/>
        </a:p>
        <a:p>
          <a:r>
            <a:rPr lang="sv-SE" sz="1400"/>
            <a:t>2. Hur många upphopp ingår i träningspasset?</a:t>
          </a:r>
        </a:p>
        <a:p>
          <a:endParaRPr lang="sv-SE" sz="1400"/>
        </a:p>
        <a:p>
          <a:r>
            <a:rPr lang="sv-SE" sz="1400"/>
            <a:t>3. Hur många armhävningar ingår i träningspasset?</a:t>
          </a:r>
        </a:p>
        <a:p>
          <a:endParaRPr lang="sv-SE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493568</xdr:colOff>
      <xdr:row>1</xdr:row>
      <xdr:rowOff>0</xdr:rowOff>
    </xdr:from>
    <xdr:to>
      <xdr:col>13</xdr:col>
      <xdr:colOff>304800</xdr:colOff>
      <xdr:row>9</xdr:row>
      <xdr:rowOff>161925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12E67E4-B8BA-4ADA-8405-638AA61A5B24}"/>
            </a:ext>
          </a:extLst>
        </xdr:cNvPr>
        <xdr:cNvSpPr txBox="1"/>
      </xdr:nvSpPr>
      <xdr:spPr>
        <a:xfrm>
          <a:off x="5614208" y="228600"/>
          <a:ext cx="4185112" cy="19907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Hur måga orter har ett resultat som överstiger budgeten?</a:t>
          </a:r>
        </a:p>
        <a:p>
          <a:endParaRPr lang="sv-SE" sz="1400"/>
        </a:p>
        <a:p>
          <a:r>
            <a:rPr lang="sv-SE" sz="1400"/>
            <a:t>Räkna ut hur många gånger cellvärden i en kolumn överstiger cellvärden i en annan kolumn i en formel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Resultat&gt;Budget</a:t>
          </a:r>
          <a:endParaRPr lang="sv-SE" sz="1800" b="1">
            <a:effectLst/>
          </a:endParaRPr>
        </a:p>
        <a:p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2" name="AutoShape 1">
          <a:hlinkClick xmlns:r="http://schemas.openxmlformats.org/officeDocument/2006/relationships" r:id="rId1" tooltip="Funktionen SUMMA.OM"/>
          <a:extLst>
            <a:ext uri="{FF2B5EF4-FFF2-40B4-BE49-F238E27FC236}">
              <a16:creationId xmlns:a16="http://schemas.microsoft.com/office/drawing/2014/main" id="{FC43C372-C294-4B31-B379-D4663A5962D4}"/>
            </a:ext>
          </a:extLst>
        </xdr:cNvPr>
        <xdr:cNvSpPr>
          <a:spLocks noChangeAspect="1" noChangeArrowheads="1"/>
        </xdr:cNvSpPr>
      </xdr:nvSpPr>
      <xdr:spPr bwMode="auto">
        <a:xfrm>
          <a:off x="961644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9</xdr:col>
      <xdr:colOff>121920</xdr:colOff>
      <xdr:row>14</xdr:row>
      <xdr:rowOff>121921</xdr:rowOff>
    </xdr:from>
    <xdr:to>
      <xdr:col>18</xdr:col>
      <xdr:colOff>548640</xdr:colOff>
      <xdr:row>25</xdr:row>
      <xdr:rowOff>30481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71A876EB-D46D-4EBF-AAAA-508732BE4F1F}"/>
            </a:ext>
          </a:extLst>
        </xdr:cNvPr>
        <xdr:cNvSpPr txBox="1"/>
      </xdr:nvSpPr>
      <xdr:spPr>
        <a:xfrm>
          <a:off x="7543800" y="3352801"/>
          <a:ext cx="6050280" cy="242316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Lösningen:</a:t>
          </a:r>
        </a:p>
        <a:p>
          <a:r>
            <a:rPr lang="sv-SE" sz="1400" b="1"/>
            <a:t>=PRODUKTSUMMA(--(E3:E10&gt;F3:F10))</a:t>
          </a:r>
        </a:p>
        <a:p>
          <a:endParaRPr lang="sv-SE" sz="1400"/>
        </a:p>
        <a:p>
          <a:r>
            <a:rPr lang="sv-SE" sz="1400"/>
            <a:t>Två minustecken (--) framför villkoret konverterarar</a:t>
          </a:r>
          <a:r>
            <a:rPr lang="sv-SE" sz="1400" baseline="0"/>
            <a:t> resultatet SANT/FASKT [TRUE/FALSE] till 1/0 istället vilket innebär att Excel kan beräkna resultatet som tal.</a:t>
          </a:r>
        </a:p>
        <a:p>
          <a:endParaRPr lang="sv-SE" sz="1400" baseline="0"/>
        </a:p>
        <a:p>
          <a:r>
            <a:rPr lang="sv-SE" sz="1400" baseline="0"/>
            <a:t>I detta exempel är det 5 stycken celler som får värdet </a:t>
          </a:r>
          <a:r>
            <a:rPr lang="sv-SE" sz="1400" b="1" baseline="0"/>
            <a:t>SANT</a:t>
          </a:r>
          <a:r>
            <a:rPr lang="sv-SE" sz="1400" baseline="0"/>
            <a:t> [TRUE], vilket resultrerar i 5 stycken 1:or, som sedan funktionen adderar ihop.</a:t>
          </a:r>
          <a:endParaRPr lang="sv-SE" sz="1400"/>
        </a:p>
      </xdr:txBody>
    </xdr:sp>
    <xdr:clientData/>
  </xdr:twoCellAnchor>
  <xdr:twoCellAnchor editAs="oneCell">
    <xdr:from>
      <xdr:col>9</xdr:col>
      <xdr:colOff>157248</xdr:colOff>
      <xdr:row>0</xdr:row>
      <xdr:rowOff>0</xdr:rowOff>
    </xdr:from>
    <xdr:to>
      <xdr:col>16</xdr:col>
      <xdr:colOff>309577</xdr:colOff>
      <xdr:row>14</xdr:row>
      <xdr:rowOff>60436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F07941F2-68DB-B732-1A30-F3BC7CE7C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9128" y="0"/>
          <a:ext cx="5859709" cy="3276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C752-7653-4D28-B0EA-566A075846FA}">
  <sheetPr>
    <tabColor rgb="FF92D050"/>
  </sheetPr>
  <dimension ref="A1:E6"/>
  <sheetViews>
    <sheetView tabSelected="1" workbookViewId="0">
      <selection activeCell="B5" sqref="B5"/>
    </sheetView>
  </sheetViews>
  <sheetFormatPr defaultColWidth="15.6640625" defaultRowHeight="18" x14ac:dyDescent="0.35"/>
  <cols>
    <col min="1" max="1" width="32.1640625" style="1" customWidth="1"/>
    <col min="2" max="2" width="22.25" style="1" customWidth="1"/>
    <col min="3" max="3" width="15.6640625" style="1"/>
    <col min="4" max="4" width="21.1640625" style="1" customWidth="1"/>
    <col min="5" max="5" width="10" style="1" customWidth="1"/>
    <col min="6" max="16384" width="15.6640625" style="1"/>
  </cols>
  <sheetData>
    <row r="1" spans="1:5" ht="24" customHeight="1" x14ac:dyDescent="0.45">
      <c r="A1" s="10" t="s">
        <v>0</v>
      </c>
      <c r="B1" s="11" t="s">
        <v>1</v>
      </c>
      <c r="D1" s="9" t="s">
        <v>2</v>
      </c>
      <c r="E1" s="2"/>
    </row>
    <row r="2" spans="1:5" x14ac:dyDescent="0.35">
      <c r="A2" s="33" t="s">
        <v>3</v>
      </c>
      <c r="B2" s="14">
        <v>21.75</v>
      </c>
      <c r="D2" s="1" t="s">
        <v>4</v>
      </c>
      <c r="E2" s="3" t="str">
        <f ca="1">IFERROR("Kapitel "&amp;LEFT(RIGHT(CELL("filnamn",A1),LEN(CELL("filnamn",A1))-FIND("[",CELL("filnamn",A1))),1),"Kapitel "&amp;LEFT(RIGHT(CELL("filename",D1),LEN(CELL("filename",D1))-FIND("[",CELL("filename",D1))),1))</f>
        <v>Kapitel 4</v>
      </c>
    </row>
    <row r="3" spans="1:5" x14ac:dyDescent="0.35">
      <c r="A3" s="33" t="s">
        <v>5</v>
      </c>
      <c r="B3" s="14">
        <v>12</v>
      </c>
    </row>
    <row r="4" spans="1:5" ht="18.600000000000001" thickBot="1" x14ac:dyDescent="0.4">
      <c r="A4" s="33" t="s">
        <v>6</v>
      </c>
      <c r="B4" s="14">
        <v>5</v>
      </c>
    </row>
    <row r="5" spans="1:5" ht="19.2" thickTop="1" thickBot="1" x14ac:dyDescent="0.4">
      <c r="A5" s="13" t="s">
        <v>7</v>
      </c>
      <c r="B5" s="15"/>
    </row>
    <row r="6" spans="1:5" ht="18.600000000000001" thickTop="1" x14ac:dyDescent="0.35"/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7DF95-7596-4AA4-926D-4B541992CAAD}">
  <sheetPr>
    <tabColor rgb="FFFF0000"/>
  </sheetPr>
  <dimension ref="A1:C6"/>
  <sheetViews>
    <sheetView workbookViewId="0">
      <selection activeCell="B5" sqref="B5"/>
    </sheetView>
  </sheetViews>
  <sheetFormatPr defaultColWidth="15.6640625" defaultRowHeight="18" x14ac:dyDescent="0.35"/>
  <cols>
    <col min="1" max="1" width="32.1640625" style="1" customWidth="1"/>
    <col min="2" max="2" width="22.25" style="1" customWidth="1"/>
    <col min="3" max="16384" width="15.6640625" style="1"/>
  </cols>
  <sheetData>
    <row r="1" spans="1:3" ht="24" customHeight="1" x14ac:dyDescent="0.35">
      <c r="A1" s="10" t="s">
        <v>0</v>
      </c>
      <c r="B1" s="11" t="s">
        <v>1</v>
      </c>
      <c r="C1" s="11" t="s">
        <v>1</v>
      </c>
    </row>
    <row r="2" spans="1:3" x14ac:dyDescent="0.35">
      <c r="A2" s="34" t="s">
        <v>3</v>
      </c>
      <c r="B2" s="14">
        <v>21.75</v>
      </c>
      <c r="C2" s="14">
        <v>21.75</v>
      </c>
    </row>
    <row r="3" spans="1:3" x14ac:dyDescent="0.35">
      <c r="A3" s="34" t="s">
        <v>5</v>
      </c>
      <c r="B3" s="14">
        <v>12</v>
      </c>
      <c r="C3" s="14">
        <v>12</v>
      </c>
    </row>
    <row r="4" spans="1:3" ht="18.600000000000001" thickBot="1" x14ac:dyDescent="0.4">
      <c r="A4" s="34" t="s">
        <v>6</v>
      </c>
      <c r="B4" s="14">
        <v>5</v>
      </c>
      <c r="C4" s="14">
        <v>5</v>
      </c>
    </row>
    <row r="5" spans="1:3" ht="19.2" thickTop="1" thickBot="1" x14ac:dyDescent="0.4">
      <c r="A5" s="13" t="s">
        <v>7</v>
      </c>
      <c r="B5" s="15">
        <f>PRODUCT(B2:B4)</f>
        <v>1305</v>
      </c>
      <c r="C5" s="15">
        <f>C2*C3*C4</f>
        <v>1305</v>
      </c>
    </row>
    <row r="6" spans="1:3" ht="18.600000000000001" thickTop="1" x14ac:dyDescent="0.35">
      <c r="A6" s="1" t="s">
        <v>8</v>
      </c>
      <c r="B6" s="4" t="str">
        <f ca="1">_xlfn.FORMULATEXT(B5)</f>
        <v>=PRODUKT(B2:B4)</v>
      </c>
      <c r="C6" s="4" t="str">
        <f ca="1">_xlfn.FORMULATEXT(C5)</f>
        <v>=C2*C3*C4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B6835-076F-424E-BDE6-E25173A50E71}">
  <sheetPr>
    <tabColor rgb="FF92D050"/>
  </sheetPr>
  <dimension ref="A1:I8"/>
  <sheetViews>
    <sheetView workbookViewId="0">
      <selection activeCell="C8" sqref="C8"/>
    </sheetView>
  </sheetViews>
  <sheetFormatPr defaultColWidth="8.9140625" defaultRowHeight="18" x14ac:dyDescent="0.35"/>
  <cols>
    <col min="1" max="1" width="21.58203125" style="1" customWidth="1"/>
    <col min="2" max="2" width="24.25" style="1" customWidth="1"/>
    <col min="3" max="3" width="22.9140625" style="1" customWidth="1"/>
    <col min="4" max="5" width="8.9140625" style="1"/>
    <col min="6" max="6" width="21.1640625" style="1" customWidth="1"/>
    <col min="7" max="7" width="12.83203125" style="1" customWidth="1"/>
    <col min="8" max="8" width="8.5" style="1" customWidth="1"/>
    <col min="9" max="9" width="23.83203125" style="1" customWidth="1"/>
    <col min="10" max="16384" width="8.9140625" style="1"/>
  </cols>
  <sheetData>
    <row r="1" spans="1:9" ht="24" customHeight="1" x14ac:dyDescent="0.45">
      <c r="A1" s="16" t="s">
        <v>9</v>
      </c>
      <c r="B1" s="16"/>
      <c r="C1" s="16"/>
      <c r="D1" s="5"/>
      <c r="F1" s="9" t="s">
        <v>2</v>
      </c>
      <c r="G1" s="2"/>
      <c r="H1" s="2"/>
      <c r="I1" s="2"/>
    </row>
    <row r="2" spans="1:9" x14ac:dyDescent="0.35">
      <c r="A2" s="12" t="s">
        <v>10</v>
      </c>
      <c r="B2" s="12" t="s">
        <v>11</v>
      </c>
      <c r="C2" s="12" t="s">
        <v>12</v>
      </c>
      <c r="D2" s="5"/>
      <c r="F2" s="1" t="s">
        <v>4</v>
      </c>
      <c r="G2" s="6" t="str">
        <f ca="1">IFERROR("Kapitel "&amp;LEFT(RIGHT(CELL("filnamn",A1),LEN(CELL("filnamn",A1))-FIND("[",CELL("filnamn",A1))),1),"Kapitel "&amp;LEFT(RIGHT(CELL("filename",F1),LEN(CELL("filename",F1))-FIND("[",CELL("filename",F1))),1))</f>
        <v>Kapitel 4</v>
      </c>
      <c r="H2" s="1" t="s">
        <v>13</v>
      </c>
      <c r="I2" s="6" t="str">
        <f ca="1">IFERROR(RIGHT(CELL("filnamn",F1),LEN(CELL("filnamn",F1))-FIND("]",CELL("filnamn",F1))),RIGHT(CELL("filename",F1),LEN(CELL("filename",F1))-FIND("]",CELL("filename",F1))))</f>
        <v>PRODUKTSUMMA</v>
      </c>
    </row>
    <row r="3" spans="1:9" x14ac:dyDescent="0.35">
      <c r="A3" s="18" t="s">
        <v>14</v>
      </c>
      <c r="B3" s="17">
        <v>55</v>
      </c>
      <c r="C3" s="17">
        <v>2</v>
      </c>
    </row>
    <row r="4" spans="1:9" x14ac:dyDescent="0.35">
      <c r="A4" s="18" t="s">
        <v>15</v>
      </c>
      <c r="B4" s="17">
        <v>55</v>
      </c>
      <c r="C4" s="17">
        <v>2</v>
      </c>
    </row>
    <row r="5" spans="1:9" x14ac:dyDescent="0.35">
      <c r="A5" s="18" t="s">
        <v>16</v>
      </c>
      <c r="B5" s="17">
        <v>60</v>
      </c>
      <c r="C5" s="17">
        <v>3</v>
      </c>
    </row>
    <row r="6" spans="1:9" ht="18.600000000000001" thickBot="1" x14ac:dyDescent="0.4">
      <c r="A6" s="13" t="s">
        <v>1</v>
      </c>
      <c r="B6" s="13">
        <f>SUM(B3:B5)</f>
        <v>170</v>
      </c>
      <c r="C6" s="13">
        <f>SUM(C3:C5)</f>
        <v>7</v>
      </c>
    </row>
    <row r="7" spans="1:9" ht="18.600000000000001" thickTop="1" x14ac:dyDescent="0.35"/>
    <row r="8" spans="1:9" x14ac:dyDescent="0.35">
      <c r="A8" s="12" t="s">
        <v>66</v>
      </c>
      <c r="B8" s="12"/>
      <c r="C8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0D51A-F7CE-4694-82AC-156E875EBD21}">
  <sheetPr>
    <tabColor rgb="FFFF0000"/>
  </sheetPr>
  <dimension ref="A1:E8"/>
  <sheetViews>
    <sheetView workbookViewId="0">
      <selection activeCell="C8" sqref="C8"/>
    </sheetView>
  </sheetViews>
  <sheetFormatPr defaultColWidth="8.9140625" defaultRowHeight="18" x14ac:dyDescent="0.35"/>
  <cols>
    <col min="1" max="1" width="21.58203125" style="1" customWidth="1"/>
    <col min="2" max="2" width="24.25" style="1" customWidth="1"/>
    <col min="3" max="3" width="22.9140625" style="1" customWidth="1"/>
    <col min="4" max="4" width="17.9140625" style="1" customWidth="1"/>
    <col min="5" max="5" width="20.5" style="1" customWidth="1"/>
    <col min="6" max="6" width="19.83203125" style="1" customWidth="1"/>
    <col min="7" max="7" width="11.1640625" style="1" customWidth="1"/>
    <col min="8" max="16384" width="8.9140625" style="1"/>
  </cols>
  <sheetData>
    <row r="1" spans="1:5" ht="24" customHeight="1" x14ac:dyDescent="0.35">
      <c r="A1" s="16" t="s">
        <v>9</v>
      </c>
      <c r="B1" s="16"/>
      <c r="C1" s="16"/>
      <c r="D1" s="16"/>
      <c r="E1" s="16"/>
    </row>
    <row r="2" spans="1:5" x14ac:dyDescent="0.35">
      <c r="A2" s="12" t="s">
        <v>10</v>
      </c>
      <c r="B2" s="12" t="s">
        <v>11</v>
      </c>
      <c r="C2" s="12" t="s">
        <v>12</v>
      </c>
      <c r="D2" s="12" t="s">
        <v>18</v>
      </c>
      <c r="E2" s="12" t="s">
        <v>19</v>
      </c>
    </row>
    <row r="3" spans="1:5" x14ac:dyDescent="0.35">
      <c r="A3" s="18" t="s">
        <v>14</v>
      </c>
      <c r="B3" s="17">
        <v>55</v>
      </c>
      <c r="C3" s="17">
        <v>2</v>
      </c>
      <c r="D3" s="14">
        <f>B3*C3</f>
        <v>110</v>
      </c>
      <c r="E3" s="1" t="str">
        <f ca="1">_xlfn.FORMULATEXT(D3)</f>
        <v>=B3*C3</v>
      </c>
    </row>
    <row r="4" spans="1:5" x14ac:dyDescent="0.35">
      <c r="A4" s="18" t="s">
        <v>15</v>
      </c>
      <c r="B4" s="17">
        <v>55</v>
      </c>
      <c r="C4" s="17">
        <v>2</v>
      </c>
      <c r="D4" s="14">
        <f t="shared" ref="D4:D5" si="0">B4*C4</f>
        <v>110</v>
      </c>
      <c r="E4" s="1" t="str">
        <f t="shared" ref="E4:E6" ca="1" si="1">_xlfn.FORMULATEXT(D4)</f>
        <v>=B4*C4</v>
      </c>
    </row>
    <row r="5" spans="1:5" ht="18.600000000000001" thickBot="1" x14ac:dyDescent="0.4">
      <c r="A5" s="18" t="s">
        <v>16</v>
      </c>
      <c r="B5" s="17">
        <v>60</v>
      </c>
      <c r="C5" s="17">
        <v>3</v>
      </c>
      <c r="D5" s="14">
        <f t="shared" si="0"/>
        <v>180</v>
      </c>
      <c r="E5" s="1" t="str">
        <f t="shared" ca="1" si="1"/>
        <v>=B5*C5</v>
      </c>
    </row>
    <row r="6" spans="1:5" ht="19.2" thickTop="1" thickBot="1" x14ac:dyDescent="0.4">
      <c r="A6" s="13" t="s">
        <v>1</v>
      </c>
      <c r="B6" s="13">
        <f>SUM(B3:B5)</f>
        <v>170</v>
      </c>
      <c r="C6" s="13">
        <f>SUM(C3:C5)</f>
        <v>7</v>
      </c>
      <c r="D6" s="15">
        <f>SUM(D3:D5)</f>
        <v>400</v>
      </c>
      <c r="E6" s="3" t="str">
        <f t="shared" ca="1" si="1"/>
        <v>=SUMMA(D3:D5)</v>
      </c>
    </row>
    <row r="7" spans="1:5" ht="18.600000000000001" thickTop="1" x14ac:dyDescent="0.35"/>
    <row r="8" spans="1:5" x14ac:dyDescent="0.35">
      <c r="A8" s="12" t="s">
        <v>66</v>
      </c>
      <c r="B8" s="12"/>
      <c r="C8" s="14">
        <f>SUMPRODUCT(B3:B5,C3:C5)</f>
        <v>400</v>
      </c>
      <c r="D8" s="1" t="str">
        <f ca="1">_xlfn.FORMULATEXT(C8)</f>
        <v>=PRODUKTSUMMA(B3:B5;C3:C5)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8329-E516-47AF-957B-F3C0E42CEA21}">
  <sheetPr>
    <tabColor rgb="FF92D050"/>
  </sheetPr>
  <dimension ref="A1:G10"/>
  <sheetViews>
    <sheetView workbookViewId="0">
      <selection activeCell="G2" sqref="G2"/>
    </sheetView>
  </sheetViews>
  <sheetFormatPr defaultColWidth="8.9140625" defaultRowHeight="18" x14ac:dyDescent="0.35"/>
  <cols>
    <col min="1" max="1" width="15.83203125" style="1" customWidth="1"/>
    <col min="2" max="3" width="10.1640625" style="1" customWidth="1"/>
    <col min="4" max="4" width="14.33203125" style="1" customWidth="1"/>
    <col min="5" max="5" width="8.9140625" style="1"/>
    <col min="6" max="6" width="12.5" style="1" customWidth="1"/>
    <col min="7" max="7" width="61.33203125" style="1" customWidth="1"/>
    <col min="8" max="8" width="12.25" style="1" customWidth="1"/>
    <col min="9" max="9" width="60.33203125" style="1" customWidth="1"/>
    <col min="10" max="16384" width="8.9140625" style="1"/>
  </cols>
  <sheetData>
    <row r="1" spans="1:7" x14ac:dyDescent="0.35">
      <c r="A1" s="16" t="s">
        <v>20</v>
      </c>
      <c r="B1" s="16" t="s">
        <v>21</v>
      </c>
      <c r="C1" s="16" t="s">
        <v>22</v>
      </c>
      <c r="D1" s="16" t="s">
        <v>23</v>
      </c>
      <c r="F1" s="12" t="s">
        <v>23</v>
      </c>
      <c r="G1" s="19" t="s">
        <v>68</v>
      </c>
    </row>
    <row r="2" spans="1:7" x14ac:dyDescent="0.35">
      <c r="A2" s="7" t="s">
        <v>24</v>
      </c>
      <c r="B2" s="2" t="s">
        <v>25</v>
      </c>
      <c r="C2" s="20">
        <v>2500</v>
      </c>
      <c r="D2" s="21" t="s">
        <v>26</v>
      </c>
      <c r="F2" s="18" t="s">
        <v>26</v>
      </c>
      <c r="G2" s="22"/>
    </row>
    <row r="3" spans="1:7" x14ac:dyDescent="0.35">
      <c r="A3" s="7" t="s">
        <v>24</v>
      </c>
      <c r="B3" s="2" t="s">
        <v>27</v>
      </c>
      <c r="C3" s="20">
        <v>3456</v>
      </c>
      <c r="D3" s="21" t="s">
        <v>26</v>
      </c>
      <c r="F3" s="18" t="s">
        <v>29</v>
      </c>
      <c r="G3" s="14"/>
    </row>
    <row r="4" spans="1:7" x14ac:dyDescent="0.35">
      <c r="A4" s="7" t="s">
        <v>28</v>
      </c>
      <c r="B4" s="2" t="s">
        <v>25</v>
      </c>
      <c r="C4" s="20">
        <v>2568</v>
      </c>
      <c r="D4" s="21" t="s">
        <v>26</v>
      </c>
      <c r="F4" s="18" t="s">
        <v>33</v>
      </c>
      <c r="G4" s="14"/>
    </row>
    <row r="5" spans="1:7" x14ac:dyDescent="0.35">
      <c r="A5" s="7" t="s">
        <v>24</v>
      </c>
      <c r="B5" s="2" t="s">
        <v>27</v>
      </c>
      <c r="C5" s="20">
        <v>9854</v>
      </c>
      <c r="D5" s="21" t="s">
        <v>29</v>
      </c>
      <c r="F5" s="18" t="s">
        <v>67</v>
      </c>
      <c r="G5" s="14"/>
    </row>
    <row r="6" spans="1:7" x14ac:dyDescent="0.35">
      <c r="A6" s="7" t="s">
        <v>28</v>
      </c>
      <c r="B6" s="2" t="s">
        <v>30</v>
      </c>
      <c r="C6" s="20">
        <v>2569</v>
      </c>
      <c r="D6" s="21" t="s">
        <v>29</v>
      </c>
    </row>
    <row r="7" spans="1:7" x14ac:dyDescent="0.35">
      <c r="A7" s="7" t="s">
        <v>31</v>
      </c>
      <c r="B7" s="2" t="s">
        <v>27</v>
      </c>
      <c r="C7" s="20">
        <v>4125</v>
      </c>
      <c r="D7" s="21" t="s">
        <v>29</v>
      </c>
    </row>
    <row r="8" spans="1:7" x14ac:dyDescent="0.35">
      <c r="A8" s="7" t="s">
        <v>24</v>
      </c>
      <c r="B8" s="2" t="s">
        <v>32</v>
      </c>
      <c r="C8" s="20">
        <v>2568</v>
      </c>
      <c r="D8" s="21" t="s">
        <v>33</v>
      </c>
    </row>
    <row r="9" spans="1:7" x14ac:dyDescent="0.35">
      <c r="A9" s="7" t="s">
        <v>31</v>
      </c>
      <c r="B9" s="2" t="s">
        <v>34</v>
      </c>
      <c r="C9" s="20">
        <v>1458</v>
      </c>
      <c r="D9" s="21" t="s">
        <v>33</v>
      </c>
    </row>
    <row r="10" spans="1:7" x14ac:dyDescent="0.35">
      <c r="A10" s="7" t="s">
        <v>28</v>
      </c>
      <c r="B10" s="2" t="s">
        <v>30</v>
      </c>
      <c r="C10" s="20">
        <v>2562</v>
      </c>
      <c r="D10" s="21" t="s">
        <v>33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ACCF7-271B-4AD8-B17B-75F8123CC820}">
  <sheetPr>
    <tabColor rgb="FFFF0000"/>
  </sheetPr>
  <dimension ref="A1:H13"/>
  <sheetViews>
    <sheetView workbookViewId="0">
      <selection activeCell="G2" sqref="G2"/>
    </sheetView>
  </sheetViews>
  <sheetFormatPr defaultColWidth="8.9140625" defaultRowHeight="18" x14ac:dyDescent="0.35"/>
  <cols>
    <col min="1" max="1" width="15.83203125" style="1" customWidth="1"/>
    <col min="2" max="3" width="10.1640625" style="1" customWidth="1"/>
    <col min="4" max="4" width="14.33203125" style="1" customWidth="1"/>
    <col min="5" max="5" width="8.9140625" style="1"/>
    <col min="6" max="6" width="12.5" style="1" customWidth="1"/>
    <col min="7" max="7" width="61.33203125" style="1" customWidth="1"/>
    <col min="8" max="8" width="56" style="1" customWidth="1"/>
    <col min="9" max="9" width="60.33203125" style="1" customWidth="1"/>
    <col min="10" max="16384" width="8.9140625" style="1"/>
  </cols>
  <sheetData>
    <row r="1" spans="1:8" x14ac:dyDescent="0.35">
      <c r="A1" s="16" t="s">
        <v>20</v>
      </c>
      <c r="B1" s="16" t="s">
        <v>21</v>
      </c>
      <c r="C1" s="16" t="s">
        <v>22</v>
      </c>
      <c r="D1" s="16" t="s">
        <v>23</v>
      </c>
      <c r="F1" s="12" t="s">
        <v>23</v>
      </c>
      <c r="G1" s="19" t="s">
        <v>68</v>
      </c>
      <c r="H1" s="19" t="s">
        <v>19</v>
      </c>
    </row>
    <row r="2" spans="1:8" x14ac:dyDescent="0.35">
      <c r="A2" s="7" t="s">
        <v>24</v>
      </c>
      <c r="B2" s="2" t="s">
        <v>25</v>
      </c>
      <c r="C2" s="20">
        <v>2500</v>
      </c>
      <c r="D2" s="21" t="s">
        <v>26</v>
      </c>
      <c r="F2" s="18" t="s">
        <v>26</v>
      </c>
      <c r="G2" s="22" cm="1">
        <f t="array" ref="G2">SUMPRODUCT(($D$2:$D$13=F2)*$C$2:$C$13)</f>
        <v>8524</v>
      </c>
      <c r="H2" s="1" t="str">
        <f ca="1">_xlfn.FORMULATEXT(G2)</f>
        <v>=PRODUKTSUMMA(($D$2:$D$13=F2)*$C$2:$C$13)</v>
      </c>
    </row>
    <row r="3" spans="1:8" x14ac:dyDescent="0.35">
      <c r="A3" s="7" t="s">
        <v>24</v>
      </c>
      <c r="B3" s="2" t="s">
        <v>27</v>
      </c>
      <c r="C3" s="20">
        <v>3456</v>
      </c>
      <c r="D3" s="21" t="s">
        <v>26</v>
      </c>
      <c r="F3" s="18" t="s">
        <v>29</v>
      </c>
      <c r="G3" s="22" cm="1">
        <f t="array" ref="G3">SUMPRODUCT(($D$2:$D$13=F3)*$C$2:$C$13)</f>
        <v>16548</v>
      </c>
      <c r="H3" s="1" t="str">
        <f t="shared" ref="H3:H5" ca="1" si="0">_xlfn.FORMULATEXT(G3)</f>
        <v>=PRODUKTSUMMA(($D$2:$D$13=F3)*$C$2:$C$13)</v>
      </c>
    </row>
    <row r="4" spans="1:8" x14ac:dyDescent="0.35">
      <c r="A4" s="7" t="s">
        <v>28</v>
      </c>
      <c r="B4" s="2" t="s">
        <v>25</v>
      </c>
      <c r="C4" s="20">
        <v>2568</v>
      </c>
      <c r="D4" s="21" t="s">
        <v>26</v>
      </c>
      <c r="F4" s="18" t="s">
        <v>33</v>
      </c>
      <c r="G4" s="22" cm="1">
        <f t="array" ref="G4">SUMPRODUCT(($D$2:$D$13=F4)*$C$2:$C$13)</f>
        <v>6588</v>
      </c>
      <c r="H4" s="1" t="str">
        <f t="shared" ca="1" si="0"/>
        <v>=PRODUKTSUMMA(($D$2:$D$13=F4)*$C$2:$C$13)</v>
      </c>
    </row>
    <row r="5" spans="1:8" x14ac:dyDescent="0.35">
      <c r="A5" s="7" t="s">
        <v>24</v>
      </c>
      <c r="B5" s="2" t="s">
        <v>27</v>
      </c>
      <c r="C5" s="20">
        <v>9854</v>
      </c>
      <c r="D5" s="21" t="s">
        <v>29</v>
      </c>
      <c r="F5" s="18" t="s">
        <v>67</v>
      </c>
      <c r="G5" s="22" cm="1">
        <f t="array" ref="G5">SUMPRODUCT(($D$2:$D$13=F5)*$C$2:$C$13)</f>
        <v>6561</v>
      </c>
      <c r="H5" s="1" t="str">
        <f t="shared" ca="1" si="0"/>
        <v>=PRODUKTSUMMA(($D$2:$D$13=F5)*$C$2:$C$13)</v>
      </c>
    </row>
    <row r="6" spans="1:8" x14ac:dyDescent="0.35">
      <c r="A6" s="7" t="s">
        <v>28</v>
      </c>
      <c r="B6" s="2" t="s">
        <v>30</v>
      </c>
      <c r="C6" s="20">
        <v>2569</v>
      </c>
      <c r="D6" s="21" t="s">
        <v>29</v>
      </c>
    </row>
    <row r="7" spans="1:8" x14ac:dyDescent="0.35">
      <c r="A7" s="7" t="s">
        <v>31</v>
      </c>
      <c r="B7" s="2" t="s">
        <v>27</v>
      </c>
      <c r="C7" s="20">
        <v>4125</v>
      </c>
      <c r="D7" s="21" t="s">
        <v>29</v>
      </c>
    </row>
    <row r="8" spans="1:8" x14ac:dyDescent="0.35">
      <c r="A8" s="7" t="s">
        <v>24</v>
      </c>
      <c r="B8" s="2" t="s">
        <v>32</v>
      </c>
      <c r="C8" s="20">
        <v>2568</v>
      </c>
      <c r="D8" s="21" t="s">
        <v>33</v>
      </c>
    </row>
    <row r="9" spans="1:8" x14ac:dyDescent="0.35">
      <c r="A9" s="7" t="s">
        <v>31</v>
      </c>
      <c r="B9" s="2" t="s">
        <v>34</v>
      </c>
      <c r="C9" s="20">
        <v>1458</v>
      </c>
      <c r="D9" s="21" t="s">
        <v>33</v>
      </c>
    </row>
    <row r="10" spans="1:8" x14ac:dyDescent="0.35">
      <c r="A10" s="7" t="s">
        <v>28</v>
      </c>
      <c r="B10" s="2" t="s">
        <v>30</v>
      </c>
      <c r="C10" s="20">
        <v>2562</v>
      </c>
      <c r="D10" s="21" t="s">
        <v>33</v>
      </c>
    </row>
    <row r="11" spans="1:8" x14ac:dyDescent="0.35">
      <c r="A11" s="7" t="s">
        <v>28</v>
      </c>
      <c r="B11" s="2" t="s">
        <v>25</v>
      </c>
      <c r="C11" s="20">
        <v>2190</v>
      </c>
      <c r="D11" s="21" t="s">
        <v>67</v>
      </c>
    </row>
    <row r="12" spans="1:8" x14ac:dyDescent="0.35">
      <c r="A12" s="7" t="s">
        <v>24</v>
      </c>
      <c r="B12" s="2" t="s">
        <v>27</v>
      </c>
      <c r="C12" s="20">
        <v>2187</v>
      </c>
      <c r="D12" s="21" t="s">
        <v>67</v>
      </c>
    </row>
    <row r="13" spans="1:8" x14ac:dyDescent="0.35">
      <c r="A13" s="7" t="s">
        <v>28</v>
      </c>
      <c r="B13" s="2" t="s">
        <v>30</v>
      </c>
      <c r="C13" s="20">
        <v>2184</v>
      </c>
      <c r="D13" s="21" t="s">
        <v>67</v>
      </c>
    </row>
  </sheetData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FBF2-DE00-45B2-85CC-AB4A27EC5ADD}">
  <sheetPr>
    <tabColor rgb="FF92D050"/>
  </sheetPr>
  <dimension ref="A1:F27"/>
  <sheetViews>
    <sheetView workbookViewId="0">
      <selection activeCell="F2" sqref="F2"/>
    </sheetView>
  </sheetViews>
  <sheetFormatPr defaultColWidth="8.9140625" defaultRowHeight="18" x14ac:dyDescent="0.35"/>
  <cols>
    <col min="1" max="1" width="15.83203125" style="1" customWidth="1"/>
    <col min="2" max="2" width="10.1640625" style="1" customWidth="1"/>
    <col min="3" max="3" width="8.9140625" style="1"/>
    <col min="4" max="4" width="12.6640625" style="1" customWidth="1"/>
    <col min="5" max="5" width="17.33203125" style="1" customWidth="1"/>
    <col min="6" max="6" width="55.1640625" style="1" customWidth="1"/>
    <col min="7" max="7" width="12.25" style="1" customWidth="1"/>
    <col min="8" max="8" width="60.33203125" style="1" customWidth="1"/>
    <col min="9" max="16384" width="8.9140625" style="1"/>
  </cols>
  <sheetData>
    <row r="1" spans="1:6" x14ac:dyDescent="0.35">
      <c r="A1" s="16" t="s">
        <v>20</v>
      </c>
      <c r="B1" s="16" t="s">
        <v>21</v>
      </c>
      <c r="D1" s="16" t="s">
        <v>20</v>
      </c>
      <c r="E1" s="16" t="s">
        <v>21</v>
      </c>
      <c r="F1" s="23" t="s">
        <v>35</v>
      </c>
    </row>
    <row r="2" spans="1:6" x14ac:dyDescent="0.35">
      <c r="A2" s="26" t="s">
        <v>28</v>
      </c>
      <c r="B2" s="17" t="s">
        <v>34</v>
      </c>
      <c r="D2" s="17" t="s">
        <v>24</v>
      </c>
      <c r="E2" s="17" t="s">
        <v>32</v>
      </c>
      <c r="F2" s="24"/>
    </row>
    <row r="3" spans="1:6" x14ac:dyDescent="0.35">
      <c r="A3" s="26" t="s">
        <v>36</v>
      </c>
      <c r="B3" s="17" t="s">
        <v>27</v>
      </c>
    </row>
    <row r="4" spans="1:6" x14ac:dyDescent="0.35">
      <c r="A4" s="26" t="s">
        <v>36</v>
      </c>
      <c r="B4" s="17" t="s">
        <v>25</v>
      </c>
    </row>
    <row r="5" spans="1:6" x14ac:dyDescent="0.35">
      <c r="A5" s="26" t="s">
        <v>24</v>
      </c>
      <c r="B5" s="17" t="s">
        <v>32</v>
      </c>
    </row>
    <row r="6" spans="1:6" x14ac:dyDescent="0.35">
      <c r="A6" s="26" t="s">
        <v>24</v>
      </c>
      <c r="B6" s="17" t="s">
        <v>32</v>
      </c>
    </row>
    <row r="7" spans="1:6" x14ac:dyDescent="0.35">
      <c r="A7" s="26" t="s">
        <v>36</v>
      </c>
      <c r="B7" s="17" t="s">
        <v>27</v>
      </c>
    </row>
    <row r="8" spans="1:6" x14ac:dyDescent="0.35">
      <c r="A8" s="26" t="s">
        <v>28</v>
      </c>
      <c r="B8" s="17" t="s">
        <v>34</v>
      </c>
    </row>
    <row r="9" spans="1:6" x14ac:dyDescent="0.35">
      <c r="A9" s="26" t="s">
        <v>28</v>
      </c>
      <c r="B9" s="17" t="s">
        <v>25</v>
      </c>
    </row>
    <row r="10" spans="1:6" x14ac:dyDescent="0.35">
      <c r="A10" s="26" t="s">
        <v>24</v>
      </c>
      <c r="B10" s="17" t="s">
        <v>34</v>
      </c>
    </row>
    <row r="11" spans="1:6" x14ac:dyDescent="0.35">
      <c r="A11" s="26" t="s">
        <v>24</v>
      </c>
      <c r="B11" s="17" t="s">
        <v>27</v>
      </c>
    </row>
    <row r="12" spans="1:6" x14ac:dyDescent="0.35">
      <c r="A12" s="26" t="s">
        <v>24</v>
      </c>
      <c r="B12" s="17" t="s">
        <v>27</v>
      </c>
    </row>
    <row r="13" spans="1:6" x14ac:dyDescent="0.35">
      <c r="A13" s="26" t="s">
        <v>28</v>
      </c>
      <c r="B13" s="17" t="s">
        <v>27</v>
      </c>
    </row>
    <row r="14" spans="1:6" x14ac:dyDescent="0.35">
      <c r="A14" s="26" t="s">
        <v>24</v>
      </c>
      <c r="B14" s="17" t="s">
        <v>27</v>
      </c>
    </row>
    <row r="15" spans="1:6" x14ac:dyDescent="0.35">
      <c r="A15" s="26" t="s">
        <v>28</v>
      </c>
      <c r="B15" s="17" t="s">
        <v>30</v>
      </c>
    </row>
    <row r="16" spans="1:6" x14ac:dyDescent="0.35">
      <c r="A16" s="26" t="s">
        <v>31</v>
      </c>
      <c r="B16" s="17" t="s">
        <v>27</v>
      </c>
    </row>
    <row r="17" spans="1:2" x14ac:dyDescent="0.35">
      <c r="A17" s="26" t="s">
        <v>24</v>
      </c>
      <c r="B17" s="17" t="s">
        <v>32</v>
      </c>
    </row>
    <row r="18" spans="1:2" x14ac:dyDescent="0.35">
      <c r="A18" s="26" t="s">
        <v>31</v>
      </c>
      <c r="B18" s="17" t="s">
        <v>34</v>
      </c>
    </row>
    <row r="19" spans="1:2" x14ac:dyDescent="0.35">
      <c r="A19" s="26" t="s">
        <v>28</v>
      </c>
      <c r="B19" s="17" t="s">
        <v>30</v>
      </c>
    </row>
    <row r="20" spans="1:2" x14ac:dyDescent="0.35">
      <c r="A20" s="26" t="s">
        <v>31</v>
      </c>
      <c r="B20" s="17" t="s">
        <v>27</v>
      </c>
    </row>
    <row r="21" spans="1:2" x14ac:dyDescent="0.35">
      <c r="A21" s="26" t="s">
        <v>24</v>
      </c>
      <c r="B21" s="17" t="s">
        <v>27</v>
      </c>
    </row>
    <row r="22" spans="1:2" x14ac:dyDescent="0.35">
      <c r="A22" s="26" t="s">
        <v>24</v>
      </c>
      <c r="B22" s="17" t="s">
        <v>34</v>
      </c>
    </row>
    <row r="23" spans="1:2" x14ac:dyDescent="0.35">
      <c r="A23" s="26" t="s">
        <v>24</v>
      </c>
      <c r="B23" s="17" t="s">
        <v>25</v>
      </c>
    </row>
    <row r="24" spans="1:2" x14ac:dyDescent="0.35">
      <c r="A24" s="26" t="s">
        <v>36</v>
      </c>
      <c r="B24" s="17" t="s">
        <v>27</v>
      </c>
    </row>
    <row r="25" spans="1:2" x14ac:dyDescent="0.35">
      <c r="A25" s="26" t="s">
        <v>31</v>
      </c>
      <c r="B25" s="17" t="s">
        <v>27</v>
      </c>
    </row>
    <row r="26" spans="1:2" x14ac:dyDescent="0.35">
      <c r="A26" s="26" t="s">
        <v>24</v>
      </c>
      <c r="B26" s="17" t="s">
        <v>27</v>
      </c>
    </row>
    <row r="27" spans="1:2" x14ac:dyDescent="0.35">
      <c r="A27" s="26" t="s">
        <v>24</v>
      </c>
      <c r="B27" s="17" t="s">
        <v>32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E3072-35A5-4ACF-92F3-FCBAC6479096}">
  <sheetPr>
    <tabColor rgb="FFFF0000"/>
  </sheetPr>
  <dimension ref="A1:F27"/>
  <sheetViews>
    <sheetView workbookViewId="0">
      <selection activeCell="F3" sqref="F3"/>
    </sheetView>
  </sheetViews>
  <sheetFormatPr defaultColWidth="8.9140625" defaultRowHeight="18" x14ac:dyDescent="0.35"/>
  <cols>
    <col min="1" max="1" width="15.83203125" style="1" customWidth="1"/>
    <col min="2" max="2" width="10.1640625" style="1" customWidth="1"/>
    <col min="3" max="3" width="8.9140625" style="1"/>
    <col min="4" max="4" width="12.6640625" style="1" customWidth="1"/>
    <col min="5" max="5" width="17.33203125" style="1" customWidth="1"/>
    <col min="6" max="6" width="55.1640625" style="1" customWidth="1"/>
    <col min="7" max="7" width="12.25" style="1" customWidth="1"/>
    <col min="8" max="8" width="60.33203125" style="1" customWidth="1"/>
    <col min="9" max="16384" width="8.9140625" style="1"/>
  </cols>
  <sheetData>
    <row r="1" spans="1:6" x14ac:dyDescent="0.35">
      <c r="A1" s="16" t="s">
        <v>20</v>
      </c>
      <c r="B1" s="16" t="s">
        <v>21</v>
      </c>
      <c r="D1" s="16" t="s">
        <v>20</v>
      </c>
      <c r="E1" s="16" t="s">
        <v>21</v>
      </c>
      <c r="F1" s="23" t="s">
        <v>35</v>
      </c>
    </row>
    <row r="2" spans="1:6" x14ac:dyDescent="0.35">
      <c r="A2" s="26" t="s">
        <v>28</v>
      </c>
      <c r="B2" s="17" t="s">
        <v>34</v>
      </c>
      <c r="D2" s="17" t="s">
        <v>24</v>
      </c>
      <c r="E2" s="17" t="s">
        <v>32</v>
      </c>
      <c r="F2" s="25" t="s">
        <v>69</v>
      </c>
    </row>
    <row r="3" spans="1:6" x14ac:dyDescent="0.35">
      <c r="A3" s="26" t="s">
        <v>36</v>
      </c>
      <c r="B3" s="17" t="s">
        <v>27</v>
      </c>
      <c r="D3" s="17" t="s">
        <v>24</v>
      </c>
      <c r="E3" s="17" t="s">
        <v>32</v>
      </c>
      <c r="F3" s="25" cm="1">
        <f t="array" ref="F3">SUMPRODUCT((A2:A27=D3)*(B2:B27=E3))</f>
        <v>4</v>
      </c>
    </row>
    <row r="4" spans="1:6" x14ac:dyDescent="0.35">
      <c r="A4" s="26" t="s">
        <v>36</v>
      </c>
      <c r="B4" s="17" t="s">
        <v>25</v>
      </c>
    </row>
    <row r="5" spans="1:6" x14ac:dyDescent="0.35">
      <c r="A5" s="26" t="s">
        <v>24</v>
      </c>
      <c r="B5" s="17" t="s">
        <v>32</v>
      </c>
    </row>
    <row r="6" spans="1:6" x14ac:dyDescent="0.35">
      <c r="A6" s="26" t="s">
        <v>24</v>
      </c>
      <c r="B6" s="17" t="s">
        <v>32</v>
      </c>
    </row>
    <row r="7" spans="1:6" x14ac:dyDescent="0.35">
      <c r="A7" s="26" t="s">
        <v>36</v>
      </c>
      <c r="B7" s="17" t="s">
        <v>27</v>
      </c>
    </row>
    <row r="8" spans="1:6" x14ac:dyDescent="0.35">
      <c r="A8" s="26" t="s">
        <v>28</v>
      </c>
      <c r="B8" s="17" t="s">
        <v>34</v>
      </c>
    </row>
    <row r="9" spans="1:6" x14ac:dyDescent="0.35">
      <c r="A9" s="26" t="s">
        <v>28</v>
      </c>
      <c r="B9" s="17" t="s">
        <v>25</v>
      </c>
    </row>
    <row r="10" spans="1:6" x14ac:dyDescent="0.35">
      <c r="A10" s="26" t="s">
        <v>24</v>
      </c>
      <c r="B10" s="17" t="s">
        <v>34</v>
      </c>
    </row>
    <row r="11" spans="1:6" x14ac:dyDescent="0.35">
      <c r="A11" s="26" t="s">
        <v>24</v>
      </c>
      <c r="B11" s="17" t="s">
        <v>27</v>
      </c>
    </row>
    <row r="12" spans="1:6" x14ac:dyDescent="0.35">
      <c r="A12" s="26" t="s">
        <v>24</v>
      </c>
      <c r="B12" s="17" t="s">
        <v>27</v>
      </c>
    </row>
    <row r="13" spans="1:6" x14ac:dyDescent="0.35">
      <c r="A13" s="26" t="s">
        <v>28</v>
      </c>
      <c r="B13" s="17" t="s">
        <v>27</v>
      </c>
    </row>
    <row r="14" spans="1:6" x14ac:dyDescent="0.35">
      <c r="A14" s="26" t="s">
        <v>24</v>
      </c>
      <c r="B14" s="17" t="s">
        <v>27</v>
      </c>
    </row>
    <row r="15" spans="1:6" x14ac:dyDescent="0.35">
      <c r="A15" s="26" t="s">
        <v>28</v>
      </c>
      <c r="B15" s="17" t="s">
        <v>30</v>
      </c>
    </row>
    <row r="16" spans="1:6" x14ac:dyDescent="0.35">
      <c r="A16" s="26" t="s">
        <v>31</v>
      </c>
      <c r="B16" s="17" t="s">
        <v>27</v>
      </c>
    </row>
    <row r="17" spans="1:2" x14ac:dyDescent="0.35">
      <c r="A17" s="26" t="s">
        <v>24</v>
      </c>
      <c r="B17" s="17" t="s">
        <v>32</v>
      </c>
    </row>
    <row r="18" spans="1:2" x14ac:dyDescent="0.35">
      <c r="A18" s="26" t="s">
        <v>31</v>
      </c>
      <c r="B18" s="17" t="s">
        <v>34</v>
      </c>
    </row>
    <row r="19" spans="1:2" x14ac:dyDescent="0.35">
      <c r="A19" s="26" t="s">
        <v>28</v>
      </c>
      <c r="B19" s="17" t="s">
        <v>30</v>
      </c>
    </row>
    <row r="20" spans="1:2" x14ac:dyDescent="0.35">
      <c r="A20" s="26" t="s">
        <v>31</v>
      </c>
      <c r="B20" s="17" t="s">
        <v>27</v>
      </c>
    </row>
    <row r="21" spans="1:2" x14ac:dyDescent="0.35">
      <c r="A21" s="26" t="s">
        <v>24</v>
      </c>
      <c r="B21" s="17" t="s">
        <v>27</v>
      </c>
    </row>
    <row r="22" spans="1:2" x14ac:dyDescent="0.35">
      <c r="A22" s="26" t="s">
        <v>24</v>
      </c>
      <c r="B22" s="17" t="s">
        <v>34</v>
      </c>
    </row>
    <row r="23" spans="1:2" x14ac:dyDescent="0.35">
      <c r="A23" s="26" t="s">
        <v>24</v>
      </c>
      <c r="B23" s="17" t="s">
        <v>25</v>
      </c>
    </row>
    <row r="24" spans="1:2" x14ac:dyDescent="0.35">
      <c r="A24" s="26" t="s">
        <v>36</v>
      </c>
      <c r="B24" s="17" t="s">
        <v>27</v>
      </c>
    </row>
    <row r="25" spans="1:2" x14ac:dyDescent="0.35">
      <c r="A25" s="26" t="s">
        <v>31</v>
      </c>
      <c r="B25" s="17" t="s">
        <v>27</v>
      </c>
    </row>
    <row r="26" spans="1:2" x14ac:dyDescent="0.35">
      <c r="A26" s="26" t="s">
        <v>24</v>
      </c>
      <c r="B26" s="17" t="s">
        <v>27</v>
      </c>
    </row>
    <row r="27" spans="1:2" x14ac:dyDescent="0.35">
      <c r="A27" s="26" t="s">
        <v>24</v>
      </c>
      <c r="B27" s="17" t="s">
        <v>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78F6-F8A2-4C38-BAA9-5D892B04874C}">
  <sheetPr>
    <tabColor rgb="FF92D050"/>
  </sheetPr>
  <dimension ref="A1:E27"/>
  <sheetViews>
    <sheetView workbookViewId="0">
      <selection activeCell="E2" sqref="E2"/>
    </sheetView>
  </sheetViews>
  <sheetFormatPr defaultColWidth="8.9140625" defaultRowHeight="18" x14ac:dyDescent="0.35"/>
  <cols>
    <col min="1" max="1" width="15.83203125" style="1" customWidth="1"/>
    <col min="2" max="2" width="12.33203125" style="8" customWidth="1"/>
    <col min="3" max="3" width="8.9140625" style="1"/>
    <col min="4" max="4" width="12.6640625" style="1" customWidth="1"/>
    <col min="5" max="5" width="56.83203125" style="1" customWidth="1"/>
    <col min="6" max="6" width="12.25" style="1" customWidth="1"/>
    <col min="7" max="7" width="60.33203125" style="1" customWidth="1"/>
    <col min="8" max="16384" width="8.9140625" style="1"/>
  </cols>
  <sheetData>
    <row r="1" spans="1:5" x14ac:dyDescent="0.35">
      <c r="A1" s="16" t="s">
        <v>20</v>
      </c>
      <c r="B1" s="27" t="s">
        <v>22</v>
      </c>
      <c r="D1" s="16" t="s">
        <v>20</v>
      </c>
      <c r="E1" s="23" t="s">
        <v>37</v>
      </c>
    </row>
    <row r="2" spans="1:5" x14ac:dyDescent="0.35">
      <c r="A2" s="26" t="s">
        <v>28</v>
      </c>
      <c r="B2" s="20">
        <v>46740</v>
      </c>
      <c r="D2" s="17" t="s">
        <v>24</v>
      </c>
      <c r="E2" s="28"/>
    </row>
    <row r="3" spans="1:5" x14ac:dyDescent="0.35">
      <c r="A3" s="26" t="s">
        <v>36</v>
      </c>
      <c r="B3" s="20">
        <v>42588</v>
      </c>
    </row>
    <row r="4" spans="1:5" x14ac:dyDescent="0.35">
      <c r="A4" s="26" t="s">
        <v>36</v>
      </c>
      <c r="B4" s="20">
        <v>16393</v>
      </c>
    </row>
    <row r="5" spans="1:5" x14ac:dyDescent="0.35">
      <c r="A5" s="26" t="s">
        <v>24</v>
      </c>
      <c r="B5" s="20">
        <v>13727</v>
      </c>
    </row>
    <row r="6" spans="1:5" x14ac:dyDescent="0.35">
      <c r="A6" s="26" t="s">
        <v>24</v>
      </c>
      <c r="B6" s="20">
        <v>28000</v>
      </c>
    </row>
    <row r="7" spans="1:5" x14ac:dyDescent="0.35">
      <c r="A7" s="26" t="s">
        <v>36</v>
      </c>
      <c r="B7" s="20">
        <v>8272</v>
      </c>
    </row>
    <row r="8" spans="1:5" x14ac:dyDescent="0.35">
      <c r="A8" s="26" t="s">
        <v>28</v>
      </c>
      <c r="B8" s="20">
        <v>83166</v>
      </c>
    </row>
    <row r="9" spans="1:5" x14ac:dyDescent="0.35">
      <c r="A9" s="26" t="s">
        <v>28</v>
      </c>
      <c r="B9" s="20">
        <v>35432</v>
      </c>
    </row>
    <row r="10" spans="1:5" x14ac:dyDescent="0.35">
      <c r="A10" s="26" t="s">
        <v>24</v>
      </c>
      <c r="B10" s="20">
        <v>4800</v>
      </c>
    </row>
    <row r="11" spans="1:5" x14ac:dyDescent="0.35">
      <c r="A11" s="26" t="s">
        <v>24</v>
      </c>
      <c r="B11" s="20">
        <v>1102</v>
      </c>
    </row>
    <row r="12" spans="1:5" x14ac:dyDescent="0.35">
      <c r="A12" s="26" t="s">
        <v>24</v>
      </c>
      <c r="B12" s="20">
        <v>23424</v>
      </c>
    </row>
    <row r="13" spans="1:5" x14ac:dyDescent="0.35">
      <c r="A13" s="26" t="s">
        <v>28</v>
      </c>
      <c r="B13" s="20">
        <v>2088</v>
      </c>
    </row>
    <row r="14" spans="1:5" x14ac:dyDescent="0.35">
      <c r="A14" s="26" t="s">
        <v>24</v>
      </c>
      <c r="B14" s="20">
        <v>1870</v>
      </c>
    </row>
    <row r="15" spans="1:5" x14ac:dyDescent="0.35">
      <c r="A15" s="26" t="s">
        <v>28</v>
      </c>
      <c r="B15" s="20">
        <v>17544</v>
      </c>
    </row>
    <row r="16" spans="1:5" x14ac:dyDescent="0.35">
      <c r="A16" s="26" t="s">
        <v>31</v>
      </c>
      <c r="B16" s="20">
        <v>19236</v>
      </c>
    </row>
    <row r="17" spans="1:2" x14ac:dyDescent="0.35">
      <c r="A17" s="26" t="s">
        <v>24</v>
      </c>
      <c r="B17" s="20">
        <v>2432</v>
      </c>
    </row>
    <row r="18" spans="1:2" x14ac:dyDescent="0.35">
      <c r="A18" s="26" t="s">
        <v>31</v>
      </c>
      <c r="B18" s="20">
        <v>24875</v>
      </c>
    </row>
    <row r="19" spans="1:2" x14ac:dyDescent="0.35">
      <c r="A19" s="26" t="s">
        <v>28</v>
      </c>
      <c r="B19" s="20">
        <v>43888</v>
      </c>
    </row>
    <row r="20" spans="1:2" x14ac:dyDescent="0.35">
      <c r="A20" s="26" t="s">
        <v>31</v>
      </c>
      <c r="B20" s="20">
        <v>12201</v>
      </c>
    </row>
    <row r="21" spans="1:2" x14ac:dyDescent="0.35">
      <c r="A21" s="26" t="s">
        <v>24</v>
      </c>
      <c r="B21" s="20">
        <v>45510</v>
      </c>
    </row>
    <row r="22" spans="1:2" x14ac:dyDescent="0.35">
      <c r="A22" s="26" t="s">
        <v>24</v>
      </c>
      <c r="B22" s="20">
        <v>53058</v>
      </c>
    </row>
    <row r="23" spans="1:2" x14ac:dyDescent="0.35">
      <c r="A23" s="26" t="s">
        <v>24</v>
      </c>
      <c r="B23" s="20">
        <v>58764</v>
      </c>
    </row>
    <row r="24" spans="1:2" x14ac:dyDescent="0.35">
      <c r="A24" s="26" t="s">
        <v>36</v>
      </c>
      <c r="B24" s="20">
        <v>45560</v>
      </c>
    </row>
    <row r="25" spans="1:2" x14ac:dyDescent="0.35">
      <c r="A25" s="26" t="s">
        <v>31</v>
      </c>
      <c r="B25" s="20">
        <v>39530</v>
      </c>
    </row>
    <row r="26" spans="1:2" x14ac:dyDescent="0.35">
      <c r="A26" s="26" t="s">
        <v>24</v>
      </c>
      <c r="B26" s="20">
        <v>9768</v>
      </c>
    </row>
    <row r="27" spans="1:2" x14ac:dyDescent="0.35">
      <c r="A27" s="26" t="s">
        <v>24</v>
      </c>
      <c r="B27" s="20">
        <v>11210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A175A-045D-415F-942A-337548AB1378}">
  <sheetPr>
    <tabColor rgb="FFFF0000"/>
  </sheetPr>
  <dimension ref="A1:E27"/>
  <sheetViews>
    <sheetView workbookViewId="0">
      <selection activeCell="E2" sqref="E2"/>
    </sheetView>
  </sheetViews>
  <sheetFormatPr defaultColWidth="8.9140625" defaultRowHeight="18" x14ac:dyDescent="0.35"/>
  <cols>
    <col min="1" max="1" width="15.83203125" style="1" customWidth="1"/>
    <col min="2" max="2" width="12.33203125" style="8" customWidth="1"/>
    <col min="3" max="3" width="8.9140625" style="1"/>
    <col min="4" max="4" width="12.6640625" style="1" customWidth="1"/>
    <col min="5" max="5" width="56.83203125" style="1" customWidth="1"/>
    <col min="6" max="6" width="12.25" style="1" customWidth="1"/>
    <col min="7" max="7" width="60.33203125" style="1" customWidth="1"/>
    <col min="8" max="16384" width="8.9140625" style="1"/>
  </cols>
  <sheetData>
    <row r="1" spans="1:5" x14ac:dyDescent="0.35">
      <c r="A1" s="16" t="s">
        <v>20</v>
      </c>
      <c r="B1" s="27" t="s">
        <v>22</v>
      </c>
      <c r="D1" s="16" t="s">
        <v>20</v>
      </c>
      <c r="E1" s="23" t="s">
        <v>37</v>
      </c>
    </row>
    <row r="2" spans="1:5" x14ac:dyDescent="0.35">
      <c r="A2" s="26" t="s">
        <v>28</v>
      </c>
      <c r="B2" s="20">
        <v>46740</v>
      </c>
      <c r="D2" s="17" t="s">
        <v>24</v>
      </c>
      <c r="E2" s="29" t="s">
        <v>38</v>
      </c>
    </row>
    <row r="3" spans="1:5" x14ac:dyDescent="0.35">
      <c r="A3" s="26" t="s">
        <v>36</v>
      </c>
      <c r="B3" s="20">
        <v>42588</v>
      </c>
      <c r="D3" s="17" t="s">
        <v>24</v>
      </c>
      <c r="E3" s="29" cm="1">
        <f t="array" ref="E3">SUMPRODUCT(MAX((A2:A27=D3)*B2:B27))</f>
        <v>58764</v>
      </c>
    </row>
    <row r="4" spans="1:5" x14ac:dyDescent="0.35">
      <c r="A4" s="26" t="s">
        <v>36</v>
      </c>
      <c r="B4" s="20">
        <v>16393</v>
      </c>
    </row>
    <row r="5" spans="1:5" x14ac:dyDescent="0.35">
      <c r="A5" s="26" t="s">
        <v>24</v>
      </c>
      <c r="B5" s="20">
        <v>13727</v>
      </c>
    </row>
    <row r="6" spans="1:5" x14ac:dyDescent="0.35">
      <c r="A6" s="26" t="s">
        <v>24</v>
      </c>
      <c r="B6" s="20">
        <v>28000</v>
      </c>
    </row>
    <row r="7" spans="1:5" x14ac:dyDescent="0.35">
      <c r="A7" s="26" t="s">
        <v>36</v>
      </c>
      <c r="B7" s="20">
        <v>8272</v>
      </c>
    </row>
    <row r="8" spans="1:5" x14ac:dyDescent="0.35">
      <c r="A8" s="26" t="s">
        <v>28</v>
      </c>
      <c r="B8" s="20">
        <v>83166</v>
      </c>
    </row>
    <row r="9" spans="1:5" x14ac:dyDescent="0.35">
      <c r="A9" s="26" t="s">
        <v>28</v>
      </c>
      <c r="B9" s="20">
        <v>35432</v>
      </c>
    </row>
    <row r="10" spans="1:5" x14ac:dyDescent="0.35">
      <c r="A10" s="26" t="s">
        <v>24</v>
      </c>
      <c r="B10" s="20">
        <v>4800</v>
      </c>
    </row>
    <row r="11" spans="1:5" x14ac:dyDescent="0.35">
      <c r="A11" s="26" t="s">
        <v>24</v>
      </c>
      <c r="B11" s="20">
        <v>1102</v>
      </c>
    </row>
    <row r="12" spans="1:5" x14ac:dyDescent="0.35">
      <c r="A12" s="26" t="s">
        <v>24</v>
      </c>
      <c r="B12" s="20">
        <v>23424</v>
      </c>
    </row>
    <row r="13" spans="1:5" x14ac:dyDescent="0.35">
      <c r="A13" s="26" t="s">
        <v>28</v>
      </c>
      <c r="B13" s="20">
        <v>2088</v>
      </c>
    </row>
    <row r="14" spans="1:5" x14ac:dyDescent="0.35">
      <c r="A14" s="26" t="s">
        <v>24</v>
      </c>
      <c r="B14" s="20">
        <v>1870</v>
      </c>
    </row>
    <row r="15" spans="1:5" x14ac:dyDescent="0.35">
      <c r="A15" s="26" t="s">
        <v>28</v>
      </c>
      <c r="B15" s="20">
        <v>17544</v>
      </c>
    </row>
    <row r="16" spans="1:5" x14ac:dyDescent="0.35">
      <c r="A16" s="26" t="s">
        <v>31</v>
      </c>
      <c r="B16" s="20">
        <v>19236</v>
      </c>
    </row>
    <row r="17" spans="1:2" x14ac:dyDescent="0.35">
      <c r="A17" s="26" t="s">
        <v>24</v>
      </c>
      <c r="B17" s="20">
        <v>2432</v>
      </c>
    </row>
    <row r="18" spans="1:2" x14ac:dyDescent="0.35">
      <c r="A18" s="26" t="s">
        <v>31</v>
      </c>
      <c r="B18" s="20">
        <v>24875</v>
      </c>
    </row>
    <row r="19" spans="1:2" x14ac:dyDescent="0.35">
      <c r="A19" s="26" t="s">
        <v>28</v>
      </c>
      <c r="B19" s="20">
        <v>43888</v>
      </c>
    </row>
    <row r="20" spans="1:2" x14ac:dyDescent="0.35">
      <c r="A20" s="26" t="s">
        <v>31</v>
      </c>
      <c r="B20" s="20">
        <v>12201</v>
      </c>
    </row>
    <row r="21" spans="1:2" x14ac:dyDescent="0.35">
      <c r="A21" s="26" t="s">
        <v>24</v>
      </c>
      <c r="B21" s="20">
        <v>45510</v>
      </c>
    </row>
    <row r="22" spans="1:2" x14ac:dyDescent="0.35">
      <c r="A22" s="26" t="s">
        <v>24</v>
      </c>
      <c r="B22" s="20">
        <v>53058</v>
      </c>
    </row>
    <row r="23" spans="1:2" x14ac:dyDescent="0.35">
      <c r="A23" s="26" t="s">
        <v>24</v>
      </c>
      <c r="B23" s="20">
        <v>58764</v>
      </c>
    </row>
    <row r="24" spans="1:2" x14ac:dyDescent="0.35">
      <c r="A24" s="26" t="s">
        <v>36</v>
      </c>
      <c r="B24" s="20">
        <v>45560</v>
      </c>
    </row>
    <row r="25" spans="1:2" x14ac:dyDescent="0.35">
      <c r="A25" s="26" t="s">
        <v>31</v>
      </c>
      <c r="B25" s="20">
        <v>39530</v>
      </c>
    </row>
    <row r="26" spans="1:2" x14ac:dyDescent="0.35">
      <c r="A26" s="26" t="s">
        <v>24</v>
      </c>
      <c r="B26" s="20">
        <v>9768</v>
      </c>
    </row>
    <row r="27" spans="1:2" x14ac:dyDescent="0.35">
      <c r="A27" s="26" t="s">
        <v>24</v>
      </c>
      <c r="B27" s="20">
        <v>11210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A626-9217-433E-A251-0148C3C3FFC4}">
  <sheetPr>
    <tabColor rgb="FF92D050"/>
  </sheetPr>
  <dimension ref="A1:C15"/>
  <sheetViews>
    <sheetView workbookViewId="0">
      <selection activeCell="B13" sqref="B13"/>
    </sheetView>
  </sheetViews>
  <sheetFormatPr defaultColWidth="8.9140625" defaultRowHeight="18" x14ac:dyDescent="0.35"/>
  <cols>
    <col min="1" max="1" width="16.9140625" style="1" customWidth="1"/>
    <col min="2" max="2" width="12.6640625" style="1" customWidth="1"/>
    <col min="3" max="3" width="15.83203125" style="1" customWidth="1"/>
    <col min="4" max="5" width="8.9140625" style="1"/>
    <col min="6" max="6" width="19.83203125" style="1" customWidth="1"/>
    <col min="7" max="7" width="11.1640625" style="1" customWidth="1"/>
    <col min="8" max="16384" width="8.9140625" style="1"/>
  </cols>
  <sheetData>
    <row r="1" spans="1:3" x14ac:dyDescent="0.35">
      <c r="A1" s="16" t="s">
        <v>9</v>
      </c>
      <c r="B1" s="16"/>
      <c r="C1" s="16"/>
    </row>
    <row r="2" spans="1:3" x14ac:dyDescent="0.35">
      <c r="A2" s="12" t="s">
        <v>10</v>
      </c>
      <c r="B2" s="12" t="s">
        <v>39</v>
      </c>
      <c r="C2" s="12" t="s">
        <v>40</v>
      </c>
    </row>
    <row r="3" spans="1:3" x14ac:dyDescent="0.35">
      <c r="A3" s="17" t="s">
        <v>41</v>
      </c>
      <c r="B3" s="17">
        <v>5</v>
      </c>
      <c r="C3" s="17">
        <v>2</v>
      </c>
    </row>
    <row r="4" spans="1:3" x14ac:dyDescent="0.35">
      <c r="A4" s="17" t="s">
        <v>42</v>
      </c>
      <c r="B4" s="17">
        <v>0.5</v>
      </c>
      <c r="C4" s="17">
        <v>2</v>
      </c>
    </row>
    <row r="5" spans="1:3" x14ac:dyDescent="0.35">
      <c r="A5" s="17" t="s">
        <v>43</v>
      </c>
      <c r="B5" s="17">
        <v>5</v>
      </c>
      <c r="C5" s="17">
        <v>3</v>
      </c>
    </row>
    <row r="6" spans="1:3" x14ac:dyDescent="0.35">
      <c r="A6" s="17" t="s">
        <v>42</v>
      </c>
      <c r="B6" s="17">
        <v>0.5</v>
      </c>
      <c r="C6" s="17">
        <v>3</v>
      </c>
    </row>
    <row r="7" spans="1:3" x14ac:dyDescent="0.35">
      <c r="A7" s="17" t="s">
        <v>41</v>
      </c>
      <c r="B7" s="17">
        <v>10</v>
      </c>
      <c r="C7" s="17">
        <v>2</v>
      </c>
    </row>
    <row r="8" spans="1:3" x14ac:dyDescent="0.35">
      <c r="A8" s="17" t="s">
        <v>42</v>
      </c>
      <c r="B8" s="17">
        <v>0.5</v>
      </c>
      <c r="C8" s="17">
        <v>2</v>
      </c>
    </row>
    <row r="9" spans="1:3" x14ac:dyDescent="0.35">
      <c r="A9" s="17" t="s">
        <v>43</v>
      </c>
      <c r="B9" s="17">
        <v>15</v>
      </c>
      <c r="C9" s="17">
        <v>3</v>
      </c>
    </row>
    <row r="10" spans="1:3" x14ac:dyDescent="0.35">
      <c r="A10" s="17" t="s">
        <v>42</v>
      </c>
      <c r="B10" s="17">
        <v>0.5</v>
      </c>
      <c r="C10" s="17">
        <v>2</v>
      </c>
    </row>
    <row r="12" spans="1:3" x14ac:dyDescent="0.35">
      <c r="A12" s="16" t="s">
        <v>17</v>
      </c>
      <c r="B12" s="16" t="s">
        <v>39</v>
      </c>
    </row>
    <row r="13" spans="1:3" x14ac:dyDescent="0.35">
      <c r="A13" s="12" t="s">
        <v>42</v>
      </c>
      <c r="B13" s="14"/>
    </row>
    <row r="14" spans="1:3" x14ac:dyDescent="0.35">
      <c r="A14" s="12" t="s">
        <v>41</v>
      </c>
      <c r="B14" s="14"/>
    </row>
    <row r="15" spans="1:3" x14ac:dyDescent="0.35">
      <c r="A15" s="12" t="s">
        <v>43</v>
      </c>
      <c r="B15" s="14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9770-6B65-4063-ADB7-13612F009471}">
  <sheetPr>
    <tabColor rgb="FFFF0000"/>
  </sheetPr>
  <dimension ref="A1:C15"/>
  <sheetViews>
    <sheetView workbookViewId="0">
      <selection activeCell="B13" sqref="B13"/>
    </sheetView>
  </sheetViews>
  <sheetFormatPr defaultColWidth="8.9140625" defaultRowHeight="18" x14ac:dyDescent="0.35"/>
  <cols>
    <col min="1" max="1" width="16.9140625" style="1" customWidth="1"/>
    <col min="2" max="2" width="12.6640625" style="1" customWidth="1"/>
    <col min="3" max="3" width="16.83203125" style="1" customWidth="1"/>
    <col min="4" max="16384" width="8.9140625" style="1"/>
  </cols>
  <sheetData>
    <row r="1" spans="1:3" x14ac:dyDescent="0.35">
      <c r="A1" s="16" t="s">
        <v>9</v>
      </c>
      <c r="B1" s="16"/>
      <c r="C1" s="16"/>
    </row>
    <row r="2" spans="1:3" x14ac:dyDescent="0.35">
      <c r="A2" s="12" t="s">
        <v>10</v>
      </c>
      <c r="B2" s="12" t="s">
        <v>39</v>
      </c>
      <c r="C2" s="12" t="s">
        <v>40</v>
      </c>
    </row>
    <row r="3" spans="1:3" x14ac:dyDescent="0.35">
      <c r="A3" s="17" t="s">
        <v>41</v>
      </c>
      <c r="B3" s="17">
        <v>5</v>
      </c>
      <c r="C3" s="17">
        <v>2</v>
      </c>
    </row>
    <row r="4" spans="1:3" x14ac:dyDescent="0.35">
      <c r="A4" s="17" t="s">
        <v>42</v>
      </c>
      <c r="B4" s="17">
        <v>0.5</v>
      </c>
      <c r="C4" s="17">
        <v>2</v>
      </c>
    </row>
    <row r="5" spans="1:3" x14ac:dyDescent="0.35">
      <c r="A5" s="17" t="s">
        <v>43</v>
      </c>
      <c r="B5" s="17">
        <v>5</v>
      </c>
      <c r="C5" s="17">
        <v>3</v>
      </c>
    </row>
    <row r="6" spans="1:3" x14ac:dyDescent="0.35">
      <c r="A6" s="17" t="s">
        <v>42</v>
      </c>
      <c r="B6" s="17">
        <v>0.5</v>
      </c>
      <c r="C6" s="17">
        <v>3</v>
      </c>
    </row>
    <row r="7" spans="1:3" x14ac:dyDescent="0.35">
      <c r="A7" s="17" t="s">
        <v>41</v>
      </c>
      <c r="B7" s="17">
        <v>10</v>
      </c>
      <c r="C7" s="17">
        <v>2</v>
      </c>
    </row>
    <row r="8" spans="1:3" x14ac:dyDescent="0.35">
      <c r="A8" s="17" t="s">
        <v>42</v>
      </c>
      <c r="B8" s="17">
        <v>0.5</v>
      </c>
      <c r="C8" s="17">
        <v>2</v>
      </c>
    </row>
    <row r="9" spans="1:3" x14ac:dyDescent="0.35">
      <c r="A9" s="17" t="s">
        <v>43</v>
      </c>
      <c r="B9" s="17">
        <v>15</v>
      </c>
      <c r="C9" s="17">
        <v>3</v>
      </c>
    </row>
    <row r="10" spans="1:3" x14ac:dyDescent="0.35">
      <c r="A10" s="17" t="s">
        <v>42</v>
      </c>
      <c r="B10" s="17">
        <v>0.5</v>
      </c>
      <c r="C10" s="17">
        <v>2</v>
      </c>
    </row>
    <row r="12" spans="1:3" x14ac:dyDescent="0.35">
      <c r="A12" s="16" t="s">
        <v>17</v>
      </c>
      <c r="B12" s="16" t="s">
        <v>39</v>
      </c>
    </row>
    <row r="13" spans="1:3" x14ac:dyDescent="0.35">
      <c r="A13" s="12" t="s">
        <v>42</v>
      </c>
      <c r="B13" s="14" cm="1">
        <f t="array" ref="B13">SUMPRODUCT(($B$3:$B$10*$C$3:$C$10)*($A$3:$A$10=A13))</f>
        <v>4.5</v>
      </c>
      <c r="C13" s="4" t="s">
        <v>44</v>
      </c>
    </row>
    <row r="14" spans="1:3" x14ac:dyDescent="0.35">
      <c r="A14" s="12" t="s">
        <v>41</v>
      </c>
      <c r="B14" s="14">
        <f>SUMPRODUCT(($B$3:$B$10*$C$3:$C$10)*($A$3:$A$10=A14))</f>
        <v>30</v>
      </c>
      <c r="C14" s="4" t="s">
        <v>45</v>
      </c>
    </row>
    <row r="15" spans="1:3" x14ac:dyDescent="0.35">
      <c r="A15" s="12" t="s">
        <v>43</v>
      </c>
      <c r="B15" s="14">
        <f>SUMPRODUCT(($B$3:$B$10*$C$3:$C$10)*($A$3:$A$10=A15))</f>
        <v>60</v>
      </c>
      <c r="C15" s="4" t="s">
        <v>46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5CF61-5A7A-416A-BBC3-7F04F9F42D56}">
  <sheetPr>
    <tabColor rgb="FF00B050"/>
    <pageSetUpPr fitToPage="1"/>
  </sheetPr>
  <dimension ref="A1:F13"/>
  <sheetViews>
    <sheetView zoomScaleNormal="100" workbookViewId="0">
      <selection activeCell="B13" sqref="B13"/>
    </sheetView>
  </sheetViews>
  <sheetFormatPr defaultColWidth="8.9140625" defaultRowHeight="18" x14ac:dyDescent="0.35"/>
  <cols>
    <col min="1" max="1" width="17.5" style="1" customWidth="1"/>
    <col min="2" max="2" width="13.6640625" style="1" customWidth="1"/>
    <col min="3" max="3" width="9.6640625" style="1" customWidth="1"/>
    <col min="4" max="4" width="12.6640625" style="1" customWidth="1"/>
    <col min="5" max="6" width="11.9140625" style="1" customWidth="1"/>
    <col min="7" max="16384" width="8.9140625" style="1"/>
  </cols>
  <sheetData>
    <row r="1" spans="1:6" x14ac:dyDescent="0.35">
      <c r="A1" s="16" t="s">
        <v>47</v>
      </c>
      <c r="B1" s="16"/>
      <c r="C1" s="16"/>
      <c r="D1" s="16"/>
      <c r="E1" s="16"/>
      <c r="F1" s="16"/>
    </row>
    <row r="2" spans="1:6" x14ac:dyDescent="0.35">
      <c r="A2" s="12" t="s">
        <v>48</v>
      </c>
      <c r="B2" s="12" t="s">
        <v>49</v>
      </c>
      <c r="C2" s="12" t="s">
        <v>50</v>
      </c>
      <c r="D2" s="12" t="s">
        <v>51</v>
      </c>
      <c r="E2" s="12" t="s">
        <v>52</v>
      </c>
      <c r="F2" s="12" t="s">
        <v>53</v>
      </c>
    </row>
    <row r="3" spans="1:6" x14ac:dyDescent="0.35">
      <c r="A3" s="1" t="s">
        <v>54</v>
      </c>
      <c r="B3" s="1">
        <v>123.5</v>
      </c>
      <c r="C3" s="1">
        <f t="shared" ref="C3:C10" si="0">B3*$B$13</f>
        <v>30.875</v>
      </c>
      <c r="D3" s="1">
        <v>44.3</v>
      </c>
      <c r="E3" s="17">
        <f t="shared" ref="E3:E10" si="1">B3-D3</f>
        <v>79.2</v>
      </c>
      <c r="F3" s="17">
        <v>45</v>
      </c>
    </row>
    <row r="4" spans="1:6" x14ac:dyDescent="0.35">
      <c r="A4" s="1" t="s">
        <v>55</v>
      </c>
      <c r="B4" s="1">
        <v>86.4</v>
      </c>
      <c r="C4" s="1">
        <f t="shared" si="0"/>
        <v>21.6</v>
      </c>
      <c r="D4" s="1">
        <v>28.4</v>
      </c>
      <c r="E4" s="17">
        <f t="shared" si="1"/>
        <v>58.000000000000007</v>
      </c>
      <c r="F4" s="17">
        <v>35</v>
      </c>
    </row>
    <row r="5" spans="1:6" x14ac:dyDescent="0.35">
      <c r="A5" s="1" t="s">
        <v>56</v>
      </c>
      <c r="B5" s="1">
        <v>39.9</v>
      </c>
      <c r="C5" s="1">
        <f t="shared" si="0"/>
        <v>9.9749999999999996</v>
      </c>
      <c r="D5" s="1">
        <v>15.5</v>
      </c>
      <c r="E5" s="17">
        <f t="shared" si="1"/>
        <v>24.4</v>
      </c>
      <c r="F5" s="17">
        <v>25</v>
      </c>
    </row>
    <row r="6" spans="1:6" x14ac:dyDescent="0.35">
      <c r="A6" s="1" t="s">
        <v>57</v>
      </c>
      <c r="B6" s="1">
        <v>25.4</v>
      </c>
      <c r="C6" s="1">
        <f t="shared" si="0"/>
        <v>6.35</v>
      </c>
      <c r="D6" s="1">
        <v>11.2</v>
      </c>
      <c r="E6" s="17">
        <f t="shared" si="1"/>
        <v>14.2</v>
      </c>
      <c r="F6" s="17">
        <v>10</v>
      </c>
    </row>
    <row r="7" spans="1:6" x14ac:dyDescent="0.35">
      <c r="A7" s="1" t="s">
        <v>58</v>
      </c>
      <c r="B7" s="1">
        <v>12.4</v>
      </c>
      <c r="C7" s="1">
        <f t="shared" si="0"/>
        <v>3.1</v>
      </c>
      <c r="D7" s="1">
        <v>5.7</v>
      </c>
      <c r="E7" s="17">
        <f t="shared" si="1"/>
        <v>6.7</v>
      </c>
      <c r="F7" s="17">
        <v>10</v>
      </c>
    </row>
    <row r="8" spans="1:6" x14ac:dyDescent="0.35">
      <c r="A8" s="1" t="s">
        <v>59</v>
      </c>
      <c r="B8" s="1">
        <v>22</v>
      </c>
      <c r="C8" s="1">
        <f t="shared" si="0"/>
        <v>5.5</v>
      </c>
      <c r="D8" s="1">
        <v>7.8</v>
      </c>
      <c r="E8" s="17">
        <f t="shared" si="1"/>
        <v>14.2</v>
      </c>
      <c r="F8" s="17">
        <v>5</v>
      </c>
    </row>
    <row r="9" spans="1:6" x14ac:dyDescent="0.35">
      <c r="A9" s="1" t="s">
        <v>60</v>
      </c>
      <c r="B9" s="1">
        <v>8</v>
      </c>
      <c r="C9" s="1">
        <f t="shared" si="0"/>
        <v>2</v>
      </c>
      <c r="D9" s="1">
        <v>3.4</v>
      </c>
      <c r="E9" s="17">
        <f t="shared" si="1"/>
        <v>4.5999999999999996</v>
      </c>
      <c r="F9" s="17">
        <v>5</v>
      </c>
    </row>
    <row r="10" spans="1:6" x14ac:dyDescent="0.35">
      <c r="A10" s="1" t="s">
        <v>61</v>
      </c>
      <c r="B10" s="1">
        <v>11.2</v>
      </c>
      <c r="C10" s="1">
        <f t="shared" si="0"/>
        <v>2.8</v>
      </c>
      <c r="D10" s="1">
        <v>4.4000000000000004</v>
      </c>
      <c r="E10" s="17">
        <f t="shared" si="1"/>
        <v>6.7999999999999989</v>
      </c>
      <c r="F10" s="17">
        <v>5</v>
      </c>
    </row>
    <row r="11" spans="1:6" ht="18.600000000000001" thickBot="1" x14ac:dyDescent="0.4">
      <c r="A11" s="13" t="s">
        <v>62</v>
      </c>
      <c r="B11" s="31">
        <f>SUM(B3:B10)</f>
        <v>328.79999999999995</v>
      </c>
      <c r="C11" s="31">
        <f>SUM(C3:C10)</f>
        <v>82.199999999999989</v>
      </c>
      <c r="D11" s="31">
        <f>SUM(D3:D10)</f>
        <v>120.7</v>
      </c>
      <c r="E11" s="31">
        <f>SUM(E3:E10)</f>
        <v>208.1</v>
      </c>
      <c r="F11" s="31">
        <f>SUM(F3:F10)</f>
        <v>140</v>
      </c>
    </row>
    <row r="12" spans="1:6" ht="18.600000000000001" thickTop="1" x14ac:dyDescent="0.35"/>
    <row r="13" spans="1:6" x14ac:dyDescent="0.35">
      <c r="A13" s="12" t="s">
        <v>63</v>
      </c>
      <c r="B13" s="32">
        <v>0.25</v>
      </c>
      <c r="D13" s="35" t="s">
        <v>64</v>
      </c>
      <c r="E13" s="35"/>
      <c r="F13" s="14"/>
    </row>
  </sheetData>
  <mergeCells count="1">
    <mergeCell ref="D13:E13"/>
  </mergeCells>
  <pageMargins left="0.75" right="0.75" top="1" bottom="1" header="0.5" footer="0.5"/>
  <pageSetup paperSize="9" scale="9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EAADE-5AF7-42AE-9A06-4DF9BE6570E6}">
  <sheetPr>
    <tabColor rgb="FFC00000"/>
  </sheetPr>
  <dimension ref="A1:F14"/>
  <sheetViews>
    <sheetView zoomScaleNormal="100" workbookViewId="0">
      <selection activeCell="B13" sqref="B13"/>
    </sheetView>
  </sheetViews>
  <sheetFormatPr defaultColWidth="8.9140625" defaultRowHeight="18" x14ac:dyDescent="0.35"/>
  <cols>
    <col min="1" max="1" width="17.5" style="1" customWidth="1"/>
    <col min="2" max="2" width="13.6640625" style="1" customWidth="1"/>
    <col min="3" max="3" width="9.6640625" style="1" customWidth="1"/>
    <col min="4" max="4" width="12.6640625" style="1" customWidth="1"/>
    <col min="5" max="6" width="11.9140625" style="1" customWidth="1"/>
    <col min="7" max="7" width="8.9140625" style="1"/>
    <col min="8" max="8" width="11.25" style="1" customWidth="1"/>
    <col min="9" max="16384" width="8.9140625" style="1"/>
  </cols>
  <sheetData>
    <row r="1" spans="1:6" x14ac:dyDescent="0.35">
      <c r="A1" s="16" t="s">
        <v>47</v>
      </c>
      <c r="B1" s="16"/>
      <c r="C1" s="16"/>
      <c r="D1" s="16"/>
      <c r="E1" s="16"/>
      <c r="F1" s="16"/>
    </row>
    <row r="2" spans="1:6" x14ac:dyDescent="0.35">
      <c r="A2" s="12" t="s">
        <v>48</v>
      </c>
      <c r="B2" s="12" t="s">
        <v>49</v>
      </c>
      <c r="C2" s="12" t="s">
        <v>50</v>
      </c>
      <c r="D2" s="12" t="s">
        <v>51</v>
      </c>
      <c r="E2" s="12" t="s">
        <v>52</v>
      </c>
      <c r="F2" s="12" t="s">
        <v>53</v>
      </c>
    </row>
    <row r="3" spans="1:6" x14ac:dyDescent="0.35">
      <c r="A3" s="1" t="s">
        <v>54</v>
      </c>
      <c r="B3" s="1">
        <v>123.5</v>
      </c>
      <c r="C3" s="1">
        <f t="shared" ref="C3:C10" si="0">B3*$B$13</f>
        <v>30.875</v>
      </c>
      <c r="D3" s="1">
        <v>44.3</v>
      </c>
      <c r="E3" s="17">
        <f t="shared" ref="E3:E10" si="1">B3-D3</f>
        <v>79.2</v>
      </c>
      <c r="F3" s="17">
        <v>45</v>
      </c>
    </row>
    <row r="4" spans="1:6" x14ac:dyDescent="0.35">
      <c r="A4" s="1" t="s">
        <v>55</v>
      </c>
      <c r="B4" s="1">
        <v>86.4</v>
      </c>
      <c r="C4" s="1">
        <f t="shared" si="0"/>
        <v>21.6</v>
      </c>
      <c r="D4" s="1">
        <v>28.4</v>
      </c>
      <c r="E4" s="17">
        <f t="shared" si="1"/>
        <v>58.000000000000007</v>
      </c>
      <c r="F4" s="17">
        <v>35</v>
      </c>
    </row>
    <row r="5" spans="1:6" x14ac:dyDescent="0.35">
      <c r="A5" s="1" t="s">
        <v>56</v>
      </c>
      <c r="B5" s="1">
        <v>39.9</v>
      </c>
      <c r="C5" s="1">
        <f t="shared" si="0"/>
        <v>9.9749999999999996</v>
      </c>
      <c r="D5" s="1">
        <v>15.5</v>
      </c>
      <c r="E5" s="17">
        <f t="shared" si="1"/>
        <v>24.4</v>
      </c>
      <c r="F5" s="17">
        <v>25</v>
      </c>
    </row>
    <row r="6" spans="1:6" x14ac:dyDescent="0.35">
      <c r="A6" s="1" t="s">
        <v>57</v>
      </c>
      <c r="B6" s="1">
        <v>25.4</v>
      </c>
      <c r="C6" s="1">
        <f t="shared" si="0"/>
        <v>6.35</v>
      </c>
      <c r="D6" s="1">
        <v>11.2</v>
      </c>
      <c r="E6" s="17">
        <f t="shared" si="1"/>
        <v>14.2</v>
      </c>
      <c r="F6" s="17">
        <v>10</v>
      </c>
    </row>
    <row r="7" spans="1:6" x14ac:dyDescent="0.35">
      <c r="A7" s="1" t="s">
        <v>58</v>
      </c>
      <c r="B7" s="1">
        <v>12.4</v>
      </c>
      <c r="C7" s="1">
        <f t="shared" si="0"/>
        <v>3.1</v>
      </c>
      <c r="D7" s="1">
        <v>5.7</v>
      </c>
      <c r="E7" s="17">
        <f t="shared" si="1"/>
        <v>6.7</v>
      </c>
      <c r="F7" s="17">
        <v>10</v>
      </c>
    </row>
    <row r="8" spans="1:6" x14ac:dyDescent="0.35">
      <c r="A8" s="1" t="s">
        <v>59</v>
      </c>
      <c r="B8" s="1">
        <v>22</v>
      </c>
      <c r="C8" s="1">
        <f t="shared" si="0"/>
        <v>5.5</v>
      </c>
      <c r="D8" s="1">
        <v>7.8</v>
      </c>
      <c r="E8" s="17">
        <f t="shared" si="1"/>
        <v>14.2</v>
      </c>
      <c r="F8" s="17">
        <v>5</v>
      </c>
    </row>
    <row r="9" spans="1:6" x14ac:dyDescent="0.35">
      <c r="A9" s="1" t="s">
        <v>60</v>
      </c>
      <c r="B9" s="1">
        <v>8</v>
      </c>
      <c r="C9" s="1">
        <f t="shared" si="0"/>
        <v>2</v>
      </c>
      <c r="D9" s="1">
        <v>3.4</v>
      </c>
      <c r="E9" s="17">
        <f t="shared" si="1"/>
        <v>4.5999999999999996</v>
      </c>
      <c r="F9" s="17">
        <v>5</v>
      </c>
    </row>
    <row r="10" spans="1:6" x14ac:dyDescent="0.35">
      <c r="A10" s="1" t="s">
        <v>61</v>
      </c>
      <c r="B10" s="1">
        <v>11.2</v>
      </c>
      <c r="C10" s="1">
        <f t="shared" si="0"/>
        <v>2.8</v>
      </c>
      <c r="D10" s="1">
        <v>4.4000000000000004</v>
      </c>
      <c r="E10" s="17">
        <f t="shared" si="1"/>
        <v>6.7999999999999989</v>
      </c>
      <c r="F10" s="17">
        <v>5</v>
      </c>
    </row>
    <row r="11" spans="1:6" ht="18.600000000000001" thickBot="1" x14ac:dyDescent="0.4">
      <c r="A11" s="13" t="s">
        <v>62</v>
      </c>
      <c r="B11" s="31">
        <f>SUM(B3:B10)</f>
        <v>328.79999999999995</v>
      </c>
      <c r="C11" s="31">
        <f>SUM(C3:C10)</f>
        <v>82.199999999999989</v>
      </c>
      <c r="D11" s="31">
        <f>SUM(D3:D10)</f>
        <v>120.7</v>
      </c>
      <c r="E11" s="31">
        <f>SUM(E3:E10)</f>
        <v>208.1</v>
      </c>
      <c r="F11" s="31">
        <f>SUM(F3:F10)</f>
        <v>140</v>
      </c>
    </row>
    <row r="12" spans="1:6" ht="18.600000000000001" thickTop="1" x14ac:dyDescent="0.35"/>
    <row r="13" spans="1:6" x14ac:dyDescent="0.35">
      <c r="A13" s="12" t="s">
        <v>63</v>
      </c>
      <c r="B13" s="32">
        <v>0.25</v>
      </c>
      <c r="D13" s="35" t="s">
        <v>64</v>
      </c>
      <c r="E13" s="35"/>
      <c r="F13" s="30" t="s">
        <v>65</v>
      </c>
    </row>
    <row r="14" spans="1:6" x14ac:dyDescent="0.35">
      <c r="D14" s="35" t="s">
        <v>64</v>
      </c>
      <c r="E14" s="35"/>
      <c r="F14" s="30" cm="1">
        <f t="array" ref="F14">SUMPRODUCT(--(E3:E10&gt;F3:F10))</f>
        <v>5</v>
      </c>
    </row>
  </sheetData>
  <mergeCells count="2">
    <mergeCell ref="D13:E13"/>
    <mergeCell ref="D14:E14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14</vt:i4>
      </vt:variant>
    </vt:vector>
  </HeadingPairs>
  <TitlesOfParts>
    <vt:vector size="14" baseType="lpstr">
      <vt:lpstr>PRODUKT</vt:lpstr>
      <vt:lpstr>PRODUKT Facit</vt:lpstr>
      <vt:lpstr>PRODUKTSUMMA</vt:lpstr>
      <vt:lpstr>PRODUKTSUMMA Facit</vt:lpstr>
      <vt:lpstr>Summa med villkor</vt:lpstr>
      <vt:lpstr>Summa med villkor Facit</vt:lpstr>
      <vt:lpstr>Antal med två villkor</vt:lpstr>
      <vt:lpstr>Antal med två villkor Facit</vt:lpstr>
      <vt:lpstr>Max med villkor</vt:lpstr>
      <vt:lpstr>Max med villkor Facit</vt:lpstr>
      <vt:lpstr>Produktsumma med villkor</vt:lpstr>
      <vt:lpstr>Produktsumma med villkor Facit</vt:lpstr>
      <vt:lpstr>Budgetuppföljning</vt:lpstr>
      <vt:lpstr>Budgetuppföljning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2026-01-09T15:32:41Z</dcterms:modified>
</cp:coreProperties>
</file>